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35AC1C30-F6E9-455A-A0CB-C23BE36B6C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SERCIZIO 1" sheetId="2" r:id="rId1"/>
    <sheet name="ESERCIZIO 1 (2)" sheetId="4" r:id="rId2"/>
    <sheet name="ESERCIZIO 1 (3)" sheetId="5" r:id="rId3"/>
    <sheet name="ESERCIZIO 2" sheetId="6" r:id="rId4"/>
    <sheet name="ESERCIZIO 3" sheetId="9" r:id="rId5"/>
    <sheet name="ESERCIZIO 4" sheetId="8" r:id="rId6"/>
    <sheet name="ESERCIZIO 5" sheetId="7" r:id="rId7"/>
  </sheets>
  <definedNames>
    <definedName name="_xlnm._FilterDatabase" localSheetId="0" hidden="1">'ESERCIZIO 1'!$A$1:$F$137</definedName>
    <definedName name="_xlnm._FilterDatabase" localSheetId="1" hidden="1">'ESERCIZIO 1 (2)'!$A$1:$F$137</definedName>
    <definedName name="_xlnm._FilterDatabase" localSheetId="2" hidden="1">'ESERCIZIO 1 (3)'!$A$1:$F$137</definedName>
    <definedName name="_xlnm._FilterDatabase" localSheetId="3" hidden="1">'ESERCIZIO 2'!$A$1:$F$137</definedName>
    <definedName name="_xlnm._FilterDatabase" localSheetId="4" hidden="1">'ESERCIZIO 3'!$A$1:$G$137</definedName>
    <definedName name="_xlnm._FilterDatabase" localSheetId="5" hidden="1">'ESERCIZIO 4'!$A$1:$G$137</definedName>
    <definedName name="_xlnm._FilterDatabase" localSheetId="6" hidden="1">'ESERCIZIO 5'!$A$1:$G$137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7" i="9" l="1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N1" i="9"/>
  <c r="G138" i="9" l="1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2" i="7"/>
  <c r="N1" i="7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2" i="6"/>
  <c r="J1" i="6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2" i="5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2" i="4"/>
  <c r="F3" i="4"/>
  <c r="F4" i="4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2" i="2"/>
  <c r="G138" i="8" l="1"/>
  <c r="G138" i="7"/>
  <c r="F138" i="6"/>
</calcChain>
</file>

<file path=xl/sharedStrings.xml><?xml version="1.0" encoding="utf-8"?>
<sst xmlns="http://schemas.openxmlformats.org/spreadsheetml/2006/main" count="2912" uniqueCount="74">
  <si>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</si>
  <si>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</si>
  <si>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</si>
  <si>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</si>
  <si>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</si>
  <si>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</si>
  <si>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</si>
  <si>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</si>
  <si>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</si>
  <si>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</si>
  <si>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</si>
  <si>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</si>
  <si>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</si>
  <si>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</si>
  <si>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</si>
  <si>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</si>
  <si>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</si>
  <si>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</si>
  <si>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</si>
  <si>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</si>
  <si>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</si>
  <si>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</si>
  <si>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</si>
  <si>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</si>
  <si>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</si>
  <si>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</si>
  <si>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</si>
  <si>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</si>
  <si>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</si>
  <si>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</si>
  <si>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</si>
  <si>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</si>
  <si>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</si>
  <si>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</si>
  <si>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</si>
  <si>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</si>
  <si>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</si>
  <si>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</si>
  <si>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</si>
  <si>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</si>
  <si>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</si>
  <si>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</si>
  <si>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</si>
  <si>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</si>
  <si>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</si>
  <si>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</si>
  <si>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</si>
  <si>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</si>
  <si>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</si>
  <si>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</si>
  <si>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</si>
  <si>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</si>
  <si>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</si>
  <si>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</si>
  <si>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</si>
  <si>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</si>
  <si>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</si>
  <si>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</si>
  <si>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</si>
  <si>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</si>
  <si>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</si>
  <si>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</si>
  <si>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</si>
  <si>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</si>
  <si>
    <t>Reddito annuo</t>
  </si>
  <si>
    <t>Contributo scolastico a chi ha reddito inferiore a € 15.000,00</t>
  </si>
  <si>
    <t>Contributo scolastico a chi ha reddito inferiore a</t>
  </si>
  <si>
    <t>Numero figli in età scolare</t>
  </si>
  <si>
    <t>Importo del contributo pari al</t>
  </si>
  <si>
    <t xml:space="preserve">e ha almeno </t>
  </si>
  <si>
    <t>figli in età scolare</t>
  </si>
  <si>
    <t>Importo del contributo pari a €</t>
  </si>
  <si>
    <t xml:space="preserve">e a chi ha almeno </t>
  </si>
  <si>
    <t>IMPORTO 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</si>
</sst>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44" fontId="1" fillId="4" borderId="1" xfId="1" applyFont="1" applyFill="1" applyBorder="1"/>
    <xf numFmtId="0" fontId="0" fillId="0" borderId="1" xfId="1" applyNumberFormat="1" applyFont="1" applyBorder="1"/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4" fontId="1" fillId="5" borderId="4" xfId="1" applyFont="1" applyFill="1" applyBorder="1" applyAlignment="1">
      <alignment horizontal="center" vertical="center"/>
    </xf>
    <xf numFmtId="10" fontId="0" fillId="3" borderId="1" xfId="1" applyNumberFormat="1" applyFont="1" applyFill="1" applyBorder="1" applyAlignment="1">
      <alignment horizontal="center" vertical="center"/>
    </xf>
    <xf numFmtId="10" fontId="0" fillId="6" borderId="1" xfId="1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sheetPr filterMode="1"/>
  <dimension ref="A1:F137"/>
  <sheetViews>
    <sheetView tabSelected="1" zoomScale="140" zoomScaleNormal="140" workbookViewId="0">
      <selection activeCell="F5" sqref="F5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</cols>
  <sheetData>
    <row r="1" spans="1:6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65</v>
      </c>
    </row>
    <row r="2" spans="1:6" hidden="1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 t="b">
        <f>E2&lt;15000</f>
        <v>0</v>
      </c>
    </row>
    <row r="3" spans="1:6" hidden="1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 t="b">
        <f t="shared" ref="F3:F66" si="0">E3&lt;15000</f>
        <v>0</v>
      </c>
    </row>
    <row r="4" spans="1: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 t="b">
        <f t="shared" si="0"/>
        <v>1</v>
      </c>
    </row>
    <row r="5" spans="1: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 t="b">
        <f t="shared" si="0"/>
        <v>1</v>
      </c>
    </row>
    <row r="6" spans="1:6" hidden="1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 t="b">
        <f t="shared" si="0"/>
        <v>0</v>
      </c>
    </row>
    <row r="7" spans="1:6" hidden="1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 t="b">
        <f t="shared" si="0"/>
        <v>0</v>
      </c>
    </row>
    <row r="8" spans="1: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 t="b">
        <f t="shared" si="0"/>
        <v>1</v>
      </c>
    </row>
    <row r="9" spans="1: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 t="b">
        <f t="shared" si="0"/>
        <v>1</v>
      </c>
    </row>
    <row r="10" spans="1:6" hidden="1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 t="b">
        <f t="shared" si="0"/>
        <v>0</v>
      </c>
    </row>
    <row r="11" spans="1:6" hidden="1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 t="b">
        <f t="shared" si="0"/>
        <v>0</v>
      </c>
    </row>
    <row r="12" spans="1:6" hidden="1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 t="b">
        <f t="shared" si="0"/>
        <v>0</v>
      </c>
    </row>
    <row r="13" spans="1: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 t="b">
        <f t="shared" si="0"/>
        <v>1</v>
      </c>
    </row>
    <row r="14" spans="1:6" hidden="1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 t="b">
        <f t="shared" si="0"/>
        <v>0</v>
      </c>
    </row>
    <row r="15" spans="1: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 t="b">
        <f t="shared" si="0"/>
        <v>1</v>
      </c>
    </row>
    <row r="16" spans="1: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 t="b">
        <f t="shared" si="0"/>
        <v>1</v>
      </c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 t="b">
        <f t="shared" si="0"/>
        <v>1</v>
      </c>
    </row>
    <row r="18" spans="1:6" hidden="1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 t="b">
        <f t="shared" si="0"/>
        <v>0</v>
      </c>
    </row>
    <row r="19" spans="1:6" hidden="1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 t="b">
        <f t="shared" si="0"/>
        <v>0</v>
      </c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 t="b">
        <f t="shared" si="0"/>
        <v>1</v>
      </c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 t="b">
        <f t="shared" si="0"/>
        <v>1</v>
      </c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 t="b">
        <f t="shared" si="0"/>
        <v>1</v>
      </c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 t="b">
        <f t="shared" si="0"/>
        <v>1</v>
      </c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 t="b">
        <f t="shared" si="0"/>
        <v>1</v>
      </c>
    </row>
    <row r="25" spans="1:6" hidden="1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 t="b">
        <f t="shared" si="0"/>
        <v>0</v>
      </c>
    </row>
    <row r="26" spans="1:6" hidden="1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 t="b">
        <f t="shared" si="0"/>
        <v>0</v>
      </c>
    </row>
    <row r="27" spans="1:6" hidden="1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 t="b">
        <f t="shared" si="0"/>
        <v>0</v>
      </c>
    </row>
    <row r="28" spans="1:6" hidden="1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 t="b">
        <f t="shared" si="0"/>
        <v>0</v>
      </c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 t="b">
        <f t="shared" si="0"/>
        <v>1</v>
      </c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 t="b">
        <f t="shared" si="0"/>
        <v>1</v>
      </c>
    </row>
    <row r="31" spans="1:6" hidden="1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 t="b">
        <f t="shared" si="0"/>
        <v>0</v>
      </c>
    </row>
    <row r="32" spans="1:6" hidden="1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 t="b">
        <f t="shared" si="0"/>
        <v>0</v>
      </c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 t="b">
        <f t="shared" si="0"/>
        <v>1</v>
      </c>
    </row>
    <row r="34" spans="1:6" hidden="1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 t="b">
        <f t="shared" si="0"/>
        <v>0</v>
      </c>
    </row>
    <row r="35" spans="1:6" hidden="1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 t="b">
        <f t="shared" si="0"/>
        <v>0</v>
      </c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 t="b">
        <f t="shared" si="0"/>
        <v>1</v>
      </c>
    </row>
    <row r="37" spans="1:6" hidden="1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 t="b">
        <f t="shared" si="0"/>
        <v>0</v>
      </c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 t="b">
        <f t="shared" si="0"/>
        <v>1</v>
      </c>
    </row>
    <row r="39" spans="1:6" hidden="1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 t="b">
        <f t="shared" si="0"/>
        <v>0</v>
      </c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 t="b">
        <f t="shared" si="0"/>
        <v>1</v>
      </c>
    </row>
    <row r="41" spans="1:6" hidden="1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 t="b">
        <f t="shared" si="0"/>
        <v>0</v>
      </c>
    </row>
    <row r="42" spans="1:6" hidden="1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 t="b">
        <f t="shared" si="0"/>
        <v>0</v>
      </c>
    </row>
    <row r="43" spans="1:6" hidden="1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 t="b">
        <f t="shared" si="0"/>
        <v>0</v>
      </c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 t="b">
        <f t="shared" si="0"/>
        <v>1</v>
      </c>
    </row>
    <row r="45" spans="1:6" hidden="1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 t="b">
        <f t="shared" si="0"/>
        <v>0</v>
      </c>
    </row>
    <row r="46" spans="1:6" hidden="1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 t="b">
        <f t="shared" si="0"/>
        <v>0</v>
      </c>
    </row>
    <row r="47" spans="1:6" hidden="1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 t="b">
        <f t="shared" si="0"/>
        <v>0</v>
      </c>
    </row>
    <row r="48" spans="1:6" hidden="1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 t="b">
        <f t="shared" si="0"/>
        <v>0</v>
      </c>
    </row>
    <row r="49" spans="1:6" hidden="1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 t="b">
        <f t="shared" si="0"/>
        <v>0</v>
      </c>
    </row>
    <row r="50" spans="1:6" hidden="1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 t="b">
        <f t="shared" si="0"/>
        <v>0</v>
      </c>
    </row>
    <row r="51" spans="1:6" hidden="1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 t="b">
        <f t="shared" si="0"/>
        <v>0</v>
      </c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 t="b">
        <f t="shared" si="0"/>
        <v>1</v>
      </c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 t="b">
        <f t="shared" si="0"/>
        <v>1</v>
      </c>
    </row>
    <row r="54" spans="1:6" hidden="1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 t="b">
        <f t="shared" si="0"/>
        <v>0</v>
      </c>
    </row>
    <row r="55" spans="1:6" hidden="1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 t="b">
        <f t="shared" si="0"/>
        <v>0</v>
      </c>
    </row>
    <row r="56" spans="1:6" hidden="1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 t="b">
        <f t="shared" si="0"/>
        <v>0</v>
      </c>
    </row>
    <row r="57" spans="1:6" hidden="1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 t="b">
        <f t="shared" si="0"/>
        <v>0</v>
      </c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 t="b">
        <f t="shared" si="0"/>
        <v>1</v>
      </c>
    </row>
    <row r="59" spans="1:6" hidden="1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 t="b">
        <f t="shared" si="0"/>
        <v>0</v>
      </c>
    </row>
    <row r="60" spans="1:6" hidden="1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 t="b">
        <f t="shared" si="0"/>
        <v>0</v>
      </c>
    </row>
    <row r="61" spans="1:6" hidden="1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 t="b">
        <f t="shared" si="0"/>
        <v>0</v>
      </c>
    </row>
    <row r="62" spans="1:6" hidden="1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 t="b">
        <f t="shared" si="0"/>
        <v>0</v>
      </c>
    </row>
    <row r="63" spans="1:6" hidden="1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 t="b">
        <f t="shared" si="0"/>
        <v>0</v>
      </c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 t="b">
        <f t="shared" si="0"/>
        <v>1</v>
      </c>
    </row>
    <row r="65" spans="1:6" hidden="1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 t="b">
        <f t="shared" si="0"/>
        <v>0</v>
      </c>
    </row>
    <row r="66" spans="1:6" hidden="1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 t="b">
        <f t="shared" si="0"/>
        <v>0</v>
      </c>
    </row>
    <row r="67" spans="1:6" hidden="1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 t="b">
        <f t="shared" ref="F67:F130" si="1">E67&lt;15000</f>
        <v>0</v>
      </c>
    </row>
    <row r="68" spans="1:6" hidden="1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 t="b">
        <f t="shared" si="1"/>
        <v>0</v>
      </c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 t="b">
        <f t="shared" si="1"/>
        <v>1</v>
      </c>
    </row>
    <row r="70" spans="1:6" hidden="1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 t="b">
        <f t="shared" si="1"/>
        <v>0</v>
      </c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 t="b">
        <f t="shared" si="1"/>
        <v>1</v>
      </c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 t="b">
        <f t="shared" si="1"/>
        <v>1</v>
      </c>
    </row>
    <row r="73" spans="1:6" hidden="1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 t="b">
        <f t="shared" si="1"/>
        <v>0</v>
      </c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 t="b">
        <f t="shared" si="1"/>
        <v>1</v>
      </c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 t="b">
        <f t="shared" si="1"/>
        <v>1</v>
      </c>
    </row>
    <row r="76" spans="1:6" hidden="1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 t="b">
        <f t="shared" si="1"/>
        <v>0</v>
      </c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 t="b">
        <f t="shared" si="1"/>
        <v>1</v>
      </c>
    </row>
    <row r="78" spans="1:6" hidden="1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 t="b">
        <f t="shared" si="1"/>
        <v>0</v>
      </c>
    </row>
    <row r="79" spans="1:6" hidden="1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 t="b">
        <f t="shared" si="1"/>
        <v>0</v>
      </c>
    </row>
    <row r="80" spans="1:6" hidden="1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 t="b">
        <f t="shared" si="1"/>
        <v>0</v>
      </c>
    </row>
    <row r="81" spans="1:6" hidden="1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 t="b">
        <f t="shared" si="1"/>
        <v>0</v>
      </c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 t="b">
        <f t="shared" si="1"/>
        <v>1</v>
      </c>
    </row>
    <row r="83" spans="1:6" hidden="1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 t="b">
        <f t="shared" si="1"/>
        <v>0</v>
      </c>
    </row>
    <row r="84" spans="1:6" hidden="1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 t="b">
        <f t="shared" si="1"/>
        <v>0</v>
      </c>
    </row>
    <row r="85" spans="1:6" hidden="1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 t="b">
        <f t="shared" si="1"/>
        <v>0</v>
      </c>
    </row>
    <row r="86" spans="1:6" hidden="1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 t="b">
        <f t="shared" si="1"/>
        <v>0</v>
      </c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 t="b">
        <f t="shared" si="1"/>
        <v>1</v>
      </c>
    </row>
    <row r="88" spans="1:6" hidden="1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 t="b">
        <f t="shared" si="1"/>
        <v>0</v>
      </c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 t="b">
        <f t="shared" si="1"/>
        <v>1</v>
      </c>
    </row>
    <row r="90" spans="1:6" hidden="1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 t="b">
        <f t="shared" si="1"/>
        <v>0</v>
      </c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 t="b">
        <f t="shared" si="1"/>
        <v>1</v>
      </c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 t="b">
        <f t="shared" si="1"/>
        <v>1</v>
      </c>
    </row>
    <row r="93" spans="1:6" hidden="1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 t="b">
        <f t="shared" si="1"/>
        <v>0</v>
      </c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 t="b">
        <f t="shared" si="1"/>
        <v>1</v>
      </c>
    </row>
    <row r="95" spans="1:6" hidden="1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 t="b">
        <f t="shared" si="1"/>
        <v>0</v>
      </c>
    </row>
    <row r="96" spans="1:6" hidden="1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 t="b">
        <f t="shared" si="1"/>
        <v>0</v>
      </c>
    </row>
    <row r="97" spans="1:6" hidden="1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 t="b">
        <f t="shared" si="1"/>
        <v>0</v>
      </c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 t="b">
        <f t="shared" si="1"/>
        <v>1</v>
      </c>
    </row>
    <row r="99" spans="1:6" hidden="1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 t="b">
        <f t="shared" si="1"/>
        <v>0</v>
      </c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 t="b">
        <f t="shared" si="1"/>
        <v>1</v>
      </c>
    </row>
    <row r="101" spans="1:6" hidden="1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 t="b">
        <f t="shared" si="1"/>
        <v>0</v>
      </c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 t="b">
        <f t="shared" si="1"/>
        <v>1</v>
      </c>
    </row>
    <row r="103" spans="1:6" hidden="1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 t="b">
        <f t="shared" si="1"/>
        <v>0</v>
      </c>
    </row>
    <row r="104" spans="1:6" hidden="1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 t="b">
        <f t="shared" si="1"/>
        <v>0</v>
      </c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 t="b">
        <f t="shared" si="1"/>
        <v>1</v>
      </c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 t="b">
        <f t="shared" si="1"/>
        <v>1</v>
      </c>
    </row>
    <row r="107" spans="1:6" hidden="1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 t="b">
        <f t="shared" si="1"/>
        <v>0</v>
      </c>
    </row>
    <row r="108" spans="1:6" hidden="1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 t="b">
        <f t="shared" si="1"/>
        <v>0</v>
      </c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 t="b">
        <f t="shared" si="1"/>
        <v>1</v>
      </c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 t="b">
        <f t="shared" si="1"/>
        <v>1</v>
      </c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 t="b">
        <f t="shared" si="1"/>
        <v>1</v>
      </c>
    </row>
    <row r="112" spans="1:6" hidden="1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 t="b">
        <f t="shared" si="1"/>
        <v>0</v>
      </c>
    </row>
    <row r="113" spans="1:6" hidden="1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 t="b">
        <f t="shared" si="1"/>
        <v>0</v>
      </c>
    </row>
    <row r="114" spans="1:6" hidden="1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 t="b">
        <f t="shared" si="1"/>
        <v>0</v>
      </c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 t="b">
        <f t="shared" si="1"/>
        <v>1</v>
      </c>
    </row>
    <row r="116" spans="1:6" hidden="1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 t="b">
        <f t="shared" si="1"/>
        <v>0</v>
      </c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 t="b">
        <f t="shared" si="1"/>
        <v>1</v>
      </c>
    </row>
    <row r="118" spans="1:6" hidden="1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 t="b">
        <f t="shared" si="1"/>
        <v>0</v>
      </c>
    </row>
    <row r="119" spans="1:6" hidden="1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 t="b">
        <f t="shared" si="1"/>
        <v>0</v>
      </c>
    </row>
    <row r="120" spans="1:6" hidden="1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 t="b">
        <f t="shared" si="1"/>
        <v>0</v>
      </c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 t="b">
        <f t="shared" si="1"/>
        <v>1</v>
      </c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 t="b">
        <f t="shared" si="1"/>
        <v>1</v>
      </c>
    </row>
    <row r="123" spans="1:6" hidden="1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 t="b">
        <f t="shared" si="1"/>
        <v>0</v>
      </c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 t="b">
        <f t="shared" si="1"/>
        <v>1</v>
      </c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 t="b">
        <f t="shared" si="1"/>
        <v>1</v>
      </c>
    </row>
    <row r="126" spans="1:6" hidden="1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 t="b">
        <f t="shared" si="1"/>
        <v>0</v>
      </c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 t="b">
        <f t="shared" si="1"/>
        <v>1</v>
      </c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 t="b">
        <f t="shared" si="1"/>
        <v>1</v>
      </c>
    </row>
    <row r="129" spans="1:6" hidden="1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 t="b">
        <f t="shared" si="1"/>
        <v>0</v>
      </c>
    </row>
    <row r="130" spans="1:6" hidden="1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 t="b">
        <f t="shared" si="1"/>
        <v>0</v>
      </c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 t="b">
        <f t="shared" ref="F131:F137" si="2">E131&lt;15000</f>
        <v>1</v>
      </c>
    </row>
    <row r="132" spans="1:6" hidden="1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 t="b">
        <f t="shared" si="2"/>
        <v>0</v>
      </c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 t="b">
        <f t="shared" si="2"/>
        <v>1</v>
      </c>
    </row>
    <row r="134" spans="1:6" hidden="1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 t="b">
        <f t="shared" si="2"/>
        <v>0</v>
      </c>
    </row>
    <row r="135" spans="1:6" hidden="1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 t="b">
        <f t="shared" si="2"/>
        <v>0</v>
      </c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 t="b">
        <f t="shared" si="2"/>
        <v>1</v>
      </c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 t="b">
        <f t="shared" si="2"/>
        <v>1</v>
      </c>
    </row>
  </sheetData>
  <autoFilter ref="A1:F137" xr:uid="{CB5CF608-B354-44E7-BD0A-8FF8EB9C7E33}">
    <filterColumn colId="5">
      <filters>
        <filter val="VERO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941F5-ECB8-4D91-8872-6A29ECB05CC2}">
  <sheetPr filterMode="1"/>
  <dimension ref="A1:F137"/>
  <sheetViews>
    <sheetView zoomScale="140" zoomScaleNormal="140" workbookViewId="0">
      <selection activeCell="F15" sqref="F15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</cols>
  <sheetData>
    <row r="1" spans="1:6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65</v>
      </c>
    </row>
    <row r="2" spans="1:6" hidden="1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 t="str">
        <f t="shared" ref="F2:F65" si="0">IF(E2&lt;15000,"X","")</f>
        <v/>
      </c>
    </row>
    <row r="3" spans="1:6" hidden="1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 t="str">
        <f t="shared" si="0"/>
        <v/>
      </c>
    </row>
    <row r="4" spans="1: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 t="str">
        <f>IF(E4&lt;15000,"X","")</f>
        <v>X</v>
      </c>
    </row>
    <row r="5" spans="1: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 t="str">
        <f t="shared" si="0"/>
        <v>X</v>
      </c>
    </row>
    <row r="6" spans="1:6" hidden="1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 t="str">
        <f t="shared" si="0"/>
        <v/>
      </c>
    </row>
    <row r="7" spans="1:6" hidden="1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 t="str">
        <f t="shared" si="0"/>
        <v/>
      </c>
    </row>
    <row r="8" spans="1: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 t="str">
        <f t="shared" si="0"/>
        <v>X</v>
      </c>
    </row>
    <row r="9" spans="1: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 t="str">
        <f t="shared" si="0"/>
        <v>X</v>
      </c>
    </row>
    <row r="10" spans="1:6" hidden="1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 t="str">
        <f t="shared" si="0"/>
        <v/>
      </c>
    </row>
    <row r="11" spans="1:6" hidden="1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 t="str">
        <f t="shared" si="0"/>
        <v/>
      </c>
    </row>
    <row r="12" spans="1:6" hidden="1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 t="str">
        <f t="shared" si="0"/>
        <v/>
      </c>
    </row>
    <row r="13" spans="1: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 t="str">
        <f t="shared" si="0"/>
        <v>X</v>
      </c>
    </row>
    <row r="14" spans="1:6" hidden="1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 t="str">
        <f t="shared" si="0"/>
        <v/>
      </c>
    </row>
    <row r="15" spans="1: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 t="str">
        <f t="shared" si="0"/>
        <v>X</v>
      </c>
    </row>
    <row r="16" spans="1: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 t="str">
        <f t="shared" si="0"/>
        <v>X</v>
      </c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 t="str">
        <f t="shared" si="0"/>
        <v>X</v>
      </c>
    </row>
    <row r="18" spans="1:6" hidden="1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 t="str">
        <f t="shared" si="0"/>
        <v/>
      </c>
    </row>
    <row r="19" spans="1:6" hidden="1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 t="str">
        <f t="shared" si="0"/>
        <v/>
      </c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 t="str">
        <f t="shared" si="0"/>
        <v>X</v>
      </c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 t="str">
        <f t="shared" si="0"/>
        <v>X</v>
      </c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 t="str">
        <f t="shared" si="0"/>
        <v>X</v>
      </c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 t="str">
        <f t="shared" si="0"/>
        <v>X</v>
      </c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 t="str">
        <f t="shared" si="0"/>
        <v>X</v>
      </c>
    </row>
    <row r="25" spans="1:6" hidden="1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 t="str">
        <f t="shared" si="0"/>
        <v/>
      </c>
    </row>
    <row r="26" spans="1:6" hidden="1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 t="str">
        <f t="shared" si="0"/>
        <v/>
      </c>
    </row>
    <row r="27" spans="1:6" hidden="1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 t="str">
        <f t="shared" si="0"/>
        <v/>
      </c>
    </row>
    <row r="28" spans="1:6" hidden="1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 t="str">
        <f t="shared" si="0"/>
        <v/>
      </c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 t="str">
        <f t="shared" si="0"/>
        <v>X</v>
      </c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 t="str">
        <f t="shared" si="0"/>
        <v>X</v>
      </c>
    </row>
    <row r="31" spans="1:6" hidden="1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 t="str">
        <f t="shared" si="0"/>
        <v/>
      </c>
    </row>
    <row r="32" spans="1:6" hidden="1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 t="str">
        <f t="shared" si="0"/>
        <v/>
      </c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 t="str">
        <f t="shared" si="0"/>
        <v>X</v>
      </c>
    </row>
    <row r="34" spans="1:6" hidden="1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 t="str">
        <f t="shared" si="0"/>
        <v/>
      </c>
    </row>
    <row r="35" spans="1:6" hidden="1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 t="str">
        <f t="shared" si="0"/>
        <v/>
      </c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 t="str">
        <f t="shared" si="0"/>
        <v>X</v>
      </c>
    </row>
    <row r="37" spans="1:6" hidden="1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 t="str">
        <f t="shared" si="0"/>
        <v/>
      </c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 t="str">
        <f t="shared" si="0"/>
        <v>X</v>
      </c>
    </row>
    <row r="39" spans="1:6" hidden="1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 t="str">
        <f t="shared" si="0"/>
        <v/>
      </c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 t="str">
        <f t="shared" si="0"/>
        <v>X</v>
      </c>
    </row>
    <row r="41" spans="1:6" hidden="1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 t="str">
        <f t="shared" si="0"/>
        <v/>
      </c>
    </row>
    <row r="42" spans="1:6" hidden="1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 t="str">
        <f t="shared" si="0"/>
        <v/>
      </c>
    </row>
    <row r="43" spans="1:6" hidden="1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 t="str">
        <f t="shared" si="0"/>
        <v/>
      </c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 t="str">
        <f t="shared" si="0"/>
        <v>X</v>
      </c>
    </row>
    <row r="45" spans="1:6" hidden="1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 t="str">
        <f t="shared" si="0"/>
        <v/>
      </c>
    </row>
    <row r="46" spans="1:6" hidden="1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 t="str">
        <f t="shared" si="0"/>
        <v/>
      </c>
    </row>
    <row r="47" spans="1:6" hidden="1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 t="str">
        <f t="shared" si="0"/>
        <v/>
      </c>
    </row>
    <row r="48" spans="1:6" hidden="1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 t="str">
        <f t="shared" si="0"/>
        <v/>
      </c>
    </row>
    <row r="49" spans="1:6" hidden="1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 t="str">
        <f t="shared" si="0"/>
        <v/>
      </c>
    </row>
    <row r="50" spans="1:6" hidden="1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 t="str">
        <f t="shared" si="0"/>
        <v/>
      </c>
    </row>
    <row r="51" spans="1:6" hidden="1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 t="str">
        <f t="shared" si="0"/>
        <v/>
      </c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 t="str">
        <f t="shared" si="0"/>
        <v>X</v>
      </c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 t="str">
        <f t="shared" si="0"/>
        <v>X</v>
      </c>
    </row>
    <row r="54" spans="1:6" hidden="1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 t="str">
        <f t="shared" si="0"/>
        <v/>
      </c>
    </row>
    <row r="55" spans="1:6" hidden="1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 t="str">
        <f t="shared" si="0"/>
        <v/>
      </c>
    </row>
    <row r="56" spans="1:6" hidden="1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 t="str">
        <f t="shared" si="0"/>
        <v/>
      </c>
    </row>
    <row r="57" spans="1:6" hidden="1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 t="str">
        <f t="shared" si="0"/>
        <v/>
      </c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 t="str">
        <f t="shared" si="0"/>
        <v>X</v>
      </c>
    </row>
    <row r="59" spans="1:6" hidden="1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 t="str">
        <f t="shared" si="0"/>
        <v/>
      </c>
    </row>
    <row r="60" spans="1:6" hidden="1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 t="str">
        <f t="shared" si="0"/>
        <v/>
      </c>
    </row>
    <row r="61" spans="1:6" hidden="1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 t="str">
        <f t="shared" si="0"/>
        <v/>
      </c>
    </row>
    <row r="62" spans="1:6" hidden="1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 t="str">
        <f t="shared" si="0"/>
        <v/>
      </c>
    </row>
    <row r="63" spans="1:6" hidden="1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 t="str">
        <f t="shared" si="0"/>
        <v/>
      </c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 t="str">
        <f t="shared" si="0"/>
        <v>X</v>
      </c>
    </row>
    <row r="65" spans="1:6" hidden="1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 t="str">
        <f t="shared" si="0"/>
        <v/>
      </c>
    </row>
    <row r="66" spans="1:6" hidden="1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 t="str">
        <f t="shared" ref="F66:F129" si="1">IF(E66&lt;15000,"X","")</f>
        <v/>
      </c>
    </row>
    <row r="67" spans="1:6" hidden="1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 t="str">
        <f t="shared" si="1"/>
        <v/>
      </c>
    </row>
    <row r="68" spans="1:6" hidden="1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 t="str">
        <f t="shared" si="1"/>
        <v/>
      </c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 t="str">
        <f t="shared" si="1"/>
        <v>X</v>
      </c>
    </row>
    <row r="70" spans="1:6" hidden="1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 t="str">
        <f t="shared" si="1"/>
        <v/>
      </c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 t="str">
        <f t="shared" si="1"/>
        <v>X</v>
      </c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 t="str">
        <f t="shared" si="1"/>
        <v>X</v>
      </c>
    </row>
    <row r="73" spans="1:6" hidden="1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 t="str">
        <f t="shared" si="1"/>
        <v/>
      </c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 t="str">
        <f t="shared" si="1"/>
        <v>X</v>
      </c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 t="str">
        <f t="shared" si="1"/>
        <v>X</v>
      </c>
    </row>
    <row r="76" spans="1:6" hidden="1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 t="str">
        <f t="shared" si="1"/>
        <v/>
      </c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 t="str">
        <f t="shared" si="1"/>
        <v>X</v>
      </c>
    </row>
    <row r="78" spans="1:6" hidden="1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 t="str">
        <f t="shared" si="1"/>
        <v/>
      </c>
    </row>
    <row r="79" spans="1:6" hidden="1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 t="str">
        <f t="shared" si="1"/>
        <v/>
      </c>
    </row>
    <row r="80" spans="1:6" hidden="1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 t="str">
        <f t="shared" si="1"/>
        <v/>
      </c>
    </row>
    <row r="81" spans="1:6" hidden="1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 t="str">
        <f t="shared" si="1"/>
        <v/>
      </c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 t="str">
        <f t="shared" si="1"/>
        <v>X</v>
      </c>
    </row>
    <row r="83" spans="1:6" hidden="1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 t="str">
        <f t="shared" si="1"/>
        <v/>
      </c>
    </row>
    <row r="84" spans="1:6" hidden="1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 t="str">
        <f t="shared" si="1"/>
        <v/>
      </c>
    </row>
    <row r="85" spans="1:6" hidden="1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 t="str">
        <f t="shared" si="1"/>
        <v/>
      </c>
    </row>
    <row r="86" spans="1:6" hidden="1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 t="str">
        <f t="shared" si="1"/>
        <v/>
      </c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 t="str">
        <f t="shared" si="1"/>
        <v>X</v>
      </c>
    </row>
    <row r="88" spans="1:6" hidden="1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 t="str">
        <f t="shared" si="1"/>
        <v/>
      </c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 t="str">
        <f t="shared" si="1"/>
        <v>X</v>
      </c>
    </row>
    <row r="90" spans="1:6" hidden="1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 t="str">
        <f t="shared" si="1"/>
        <v/>
      </c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 t="str">
        <f t="shared" si="1"/>
        <v>X</v>
      </c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 t="str">
        <f t="shared" si="1"/>
        <v>X</v>
      </c>
    </row>
    <row r="93" spans="1:6" hidden="1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 t="str">
        <f t="shared" si="1"/>
        <v/>
      </c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 t="str">
        <f t="shared" si="1"/>
        <v>X</v>
      </c>
    </row>
    <row r="95" spans="1:6" hidden="1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 t="str">
        <f t="shared" si="1"/>
        <v/>
      </c>
    </row>
    <row r="96" spans="1:6" hidden="1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 t="str">
        <f t="shared" si="1"/>
        <v/>
      </c>
    </row>
    <row r="97" spans="1:6" hidden="1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 t="str">
        <f t="shared" si="1"/>
        <v/>
      </c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 t="str">
        <f t="shared" si="1"/>
        <v>X</v>
      </c>
    </row>
    <row r="99" spans="1:6" hidden="1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 t="str">
        <f t="shared" si="1"/>
        <v/>
      </c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 t="str">
        <f t="shared" si="1"/>
        <v>X</v>
      </c>
    </row>
    <row r="101" spans="1:6" hidden="1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 t="str">
        <f t="shared" si="1"/>
        <v/>
      </c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 t="str">
        <f t="shared" si="1"/>
        <v>X</v>
      </c>
    </row>
    <row r="103" spans="1:6" hidden="1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 t="str">
        <f t="shared" si="1"/>
        <v/>
      </c>
    </row>
    <row r="104" spans="1:6" hidden="1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 t="str">
        <f t="shared" si="1"/>
        <v/>
      </c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 t="str">
        <f t="shared" si="1"/>
        <v>X</v>
      </c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 t="str">
        <f t="shared" si="1"/>
        <v>X</v>
      </c>
    </row>
    <row r="107" spans="1:6" hidden="1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 t="str">
        <f t="shared" si="1"/>
        <v/>
      </c>
    </row>
    <row r="108" spans="1:6" hidden="1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 t="str">
        <f t="shared" si="1"/>
        <v/>
      </c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 t="str">
        <f t="shared" si="1"/>
        <v>X</v>
      </c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 t="str">
        <f t="shared" si="1"/>
        <v>X</v>
      </c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 t="str">
        <f t="shared" si="1"/>
        <v>X</v>
      </c>
    </row>
    <row r="112" spans="1:6" hidden="1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 t="str">
        <f t="shared" si="1"/>
        <v/>
      </c>
    </row>
    <row r="113" spans="1:6" hidden="1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 t="str">
        <f t="shared" si="1"/>
        <v/>
      </c>
    </row>
    <row r="114" spans="1:6" hidden="1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 t="str">
        <f t="shared" si="1"/>
        <v/>
      </c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 t="str">
        <f t="shared" si="1"/>
        <v>X</v>
      </c>
    </row>
    <row r="116" spans="1:6" hidden="1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 t="str">
        <f t="shared" si="1"/>
        <v/>
      </c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 t="str">
        <f t="shared" si="1"/>
        <v>X</v>
      </c>
    </row>
    <row r="118" spans="1:6" hidden="1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 t="str">
        <f t="shared" si="1"/>
        <v/>
      </c>
    </row>
    <row r="119" spans="1:6" hidden="1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 t="str">
        <f t="shared" si="1"/>
        <v/>
      </c>
    </row>
    <row r="120" spans="1:6" hidden="1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 t="str">
        <f t="shared" si="1"/>
        <v/>
      </c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 t="str">
        <f t="shared" si="1"/>
        <v>X</v>
      </c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 t="str">
        <f t="shared" si="1"/>
        <v>X</v>
      </c>
    </row>
    <row r="123" spans="1:6" hidden="1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 t="str">
        <f t="shared" si="1"/>
        <v/>
      </c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 t="str">
        <f t="shared" si="1"/>
        <v>X</v>
      </c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 t="str">
        <f t="shared" si="1"/>
        <v>X</v>
      </c>
    </row>
    <row r="126" spans="1:6" hidden="1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 t="str">
        <f t="shared" si="1"/>
        <v/>
      </c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 t="str">
        <f t="shared" si="1"/>
        <v>X</v>
      </c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 t="str">
        <f t="shared" si="1"/>
        <v>X</v>
      </c>
    </row>
    <row r="129" spans="1:6" hidden="1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 t="str">
        <f t="shared" si="1"/>
        <v/>
      </c>
    </row>
    <row r="130" spans="1:6" hidden="1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 t="str">
        <f t="shared" ref="F130:F137" si="2">IF(E130&lt;15000,"X","")</f>
        <v/>
      </c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 t="str">
        <f t="shared" si="2"/>
        <v>X</v>
      </c>
    </row>
    <row r="132" spans="1:6" hidden="1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 t="str">
        <f t="shared" si="2"/>
        <v/>
      </c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 t="str">
        <f t="shared" si="2"/>
        <v>X</v>
      </c>
    </row>
    <row r="134" spans="1:6" hidden="1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 t="str">
        <f t="shared" si="2"/>
        <v/>
      </c>
    </row>
    <row r="135" spans="1:6" hidden="1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 t="str">
        <f t="shared" si="2"/>
        <v/>
      </c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 t="str">
        <f t="shared" si="2"/>
        <v>X</v>
      </c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 t="str">
        <f t="shared" si="2"/>
        <v>X</v>
      </c>
    </row>
  </sheetData>
  <autoFilter ref="A1:F137" xr:uid="{CB5CF608-B354-44E7-BD0A-8FF8EB9C7E33}">
    <filterColumn colId="5">
      <customFilters>
        <customFilter operator="notEqual" val=" "/>
      </customFilters>
    </filterColumn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58B79-F26C-4760-A026-9A61A0FBC404}">
  <sheetPr filterMode="1"/>
  <dimension ref="A1:G137"/>
  <sheetViews>
    <sheetView zoomScale="140" zoomScaleNormal="140" workbookViewId="0">
      <selection activeCell="F4" sqref="F4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5" width="16.7109375" customWidth="1"/>
    <col min="6" max="6" width="16.42578125" style="4" customWidth="1"/>
    <col min="7" max="7" width="12.7109375" bestFit="1" customWidth="1"/>
  </cols>
  <sheetData>
    <row r="1" spans="1:7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66</v>
      </c>
      <c r="G1" s="6">
        <v>15000</v>
      </c>
    </row>
    <row r="2" spans="1:7" hidden="1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3" t="str">
        <f>IF(E2&lt;$G$1,"X","")</f>
        <v/>
      </c>
    </row>
    <row r="3" spans="1:7" hidden="1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3" t="str">
        <f t="shared" ref="F3:F66" si="0">IF(E3&lt;$G$1,"X","")</f>
        <v/>
      </c>
    </row>
    <row r="4" spans="1:7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3" t="str">
        <f t="shared" si="0"/>
        <v>X</v>
      </c>
    </row>
    <row r="5" spans="1:7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3" t="str">
        <f t="shared" si="0"/>
        <v>X</v>
      </c>
    </row>
    <row r="6" spans="1:7" hidden="1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3" t="str">
        <f t="shared" si="0"/>
        <v/>
      </c>
    </row>
    <row r="7" spans="1:7" hidden="1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3" t="str">
        <f t="shared" si="0"/>
        <v/>
      </c>
    </row>
    <row r="8" spans="1:7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3" t="str">
        <f t="shared" si="0"/>
        <v>X</v>
      </c>
    </row>
    <row r="9" spans="1:7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3" t="str">
        <f t="shared" si="0"/>
        <v>X</v>
      </c>
    </row>
    <row r="10" spans="1:7" hidden="1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3" t="str">
        <f t="shared" si="0"/>
        <v/>
      </c>
    </row>
    <row r="11" spans="1:7" hidden="1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3" t="str">
        <f t="shared" si="0"/>
        <v/>
      </c>
    </row>
    <row r="12" spans="1:7" hidden="1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3" t="str">
        <f t="shared" si="0"/>
        <v/>
      </c>
    </row>
    <row r="13" spans="1:7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3" t="str">
        <f t="shared" si="0"/>
        <v>X</v>
      </c>
    </row>
    <row r="14" spans="1:7" hidden="1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3" t="str">
        <f t="shared" si="0"/>
        <v/>
      </c>
    </row>
    <row r="15" spans="1:7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3" t="str">
        <f t="shared" si="0"/>
        <v>X</v>
      </c>
    </row>
    <row r="16" spans="1:7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3" t="str">
        <f t="shared" si="0"/>
        <v>X</v>
      </c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3" t="str">
        <f t="shared" si="0"/>
        <v>X</v>
      </c>
    </row>
    <row r="18" spans="1:6" hidden="1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3" t="str">
        <f t="shared" si="0"/>
        <v/>
      </c>
    </row>
    <row r="19" spans="1:6" hidden="1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3" t="str">
        <f t="shared" si="0"/>
        <v/>
      </c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3" t="str">
        <f t="shared" si="0"/>
        <v>X</v>
      </c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3" t="str">
        <f t="shared" si="0"/>
        <v>X</v>
      </c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3" t="str">
        <f t="shared" si="0"/>
        <v>X</v>
      </c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3" t="str">
        <f t="shared" si="0"/>
        <v>X</v>
      </c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3" t="str">
        <f t="shared" si="0"/>
        <v>X</v>
      </c>
    </row>
    <row r="25" spans="1:6" hidden="1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3" t="str">
        <f t="shared" si="0"/>
        <v/>
      </c>
    </row>
    <row r="26" spans="1:6" hidden="1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3" t="str">
        <f t="shared" si="0"/>
        <v/>
      </c>
    </row>
    <row r="27" spans="1:6" hidden="1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3" t="str">
        <f t="shared" si="0"/>
        <v/>
      </c>
    </row>
    <row r="28" spans="1:6" hidden="1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3" t="str">
        <f t="shared" si="0"/>
        <v/>
      </c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3" t="str">
        <f t="shared" si="0"/>
        <v>X</v>
      </c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3" t="str">
        <f t="shared" si="0"/>
        <v>X</v>
      </c>
    </row>
    <row r="31" spans="1:6" hidden="1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3" t="str">
        <f t="shared" si="0"/>
        <v/>
      </c>
    </row>
    <row r="32" spans="1:6" hidden="1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3" t="str">
        <f t="shared" si="0"/>
        <v/>
      </c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3" t="str">
        <f t="shared" si="0"/>
        <v>X</v>
      </c>
    </row>
    <row r="34" spans="1:6" hidden="1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3" t="str">
        <f t="shared" si="0"/>
        <v/>
      </c>
    </row>
    <row r="35" spans="1:6" hidden="1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3" t="str">
        <f t="shared" si="0"/>
        <v/>
      </c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3" t="str">
        <f t="shared" si="0"/>
        <v>X</v>
      </c>
    </row>
    <row r="37" spans="1:6" hidden="1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3" t="str">
        <f t="shared" si="0"/>
        <v/>
      </c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3" t="str">
        <f t="shared" si="0"/>
        <v>X</v>
      </c>
    </row>
    <row r="39" spans="1:6" hidden="1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3" t="str">
        <f t="shared" si="0"/>
        <v/>
      </c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3" t="str">
        <f t="shared" si="0"/>
        <v>X</v>
      </c>
    </row>
    <row r="41" spans="1:6" hidden="1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3" t="str">
        <f t="shared" si="0"/>
        <v/>
      </c>
    </row>
    <row r="42" spans="1:6" hidden="1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3" t="str">
        <f t="shared" si="0"/>
        <v/>
      </c>
    </row>
    <row r="43" spans="1:6" hidden="1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3" t="str">
        <f t="shared" si="0"/>
        <v/>
      </c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3" t="str">
        <f t="shared" si="0"/>
        <v>X</v>
      </c>
    </row>
    <row r="45" spans="1:6" hidden="1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3" t="str">
        <f t="shared" si="0"/>
        <v/>
      </c>
    </row>
    <row r="46" spans="1:6" hidden="1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3" t="str">
        <f t="shared" si="0"/>
        <v/>
      </c>
    </row>
    <row r="47" spans="1:6" hidden="1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3" t="str">
        <f t="shared" si="0"/>
        <v/>
      </c>
    </row>
    <row r="48" spans="1:6" hidden="1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3" t="str">
        <f t="shared" si="0"/>
        <v/>
      </c>
    </row>
    <row r="49" spans="1:6" hidden="1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3" t="str">
        <f t="shared" si="0"/>
        <v/>
      </c>
    </row>
    <row r="50" spans="1:6" hidden="1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3" t="str">
        <f t="shared" si="0"/>
        <v/>
      </c>
    </row>
    <row r="51" spans="1:6" hidden="1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3" t="str">
        <f t="shared" si="0"/>
        <v/>
      </c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3" t="str">
        <f t="shared" si="0"/>
        <v>X</v>
      </c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3" t="str">
        <f t="shared" si="0"/>
        <v>X</v>
      </c>
    </row>
    <row r="54" spans="1:6" hidden="1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3" t="str">
        <f t="shared" si="0"/>
        <v/>
      </c>
    </row>
    <row r="55" spans="1:6" hidden="1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3" t="str">
        <f t="shared" si="0"/>
        <v/>
      </c>
    </row>
    <row r="56" spans="1:6" hidden="1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3" t="str">
        <f t="shared" si="0"/>
        <v/>
      </c>
    </row>
    <row r="57" spans="1:6" hidden="1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3" t="str">
        <f t="shared" si="0"/>
        <v/>
      </c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3" t="str">
        <f t="shared" si="0"/>
        <v>X</v>
      </c>
    </row>
    <row r="59" spans="1:6" hidden="1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3" t="str">
        <f t="shared" si="0"/>
        <v/>
      </c>
    </row>
    <row r="60" spans="1:6" hidden="1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3" t="str">
        <f t="shared" si="0"/>
        <v/>
      </c>
    </row>
    <row r="61" spans="1:6" hidden="1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3" t="str">
        <f t="shared" si="0"/>
        <v/>
      </c>
    </row>
    <row r="62" spans="1:6" hidden="1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3" t="str">
        <f t="shared" si="0"/>
        <v/>
      </c>
    </row>
    <row r="63" spans="1:6" hidden="1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3" t="str">
        <f t="shared" si="0"/>
        <v/>
      </c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3" t="str">
        <f t="shared" si="0"/>
        <v>X</v>
      </c>
    </row>
    <row r="65" spans="1:6" hidden="1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3" t="str">
        <f t="shared" si="0"/>
        <v/>
      </c>
    </row>
    <row r="66" spans="1:6" hidden="1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3" t="str">
        <f t="shared" si="0"/>
        <v/>
      </c>
    </row>
    <row r="67" spans="1:6" hidden="1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3" t="str">
        <f t="shared" ref="F67:F130" si="1">IF(E67&lt;$G$1,"X","")</f>
        <v/>
      </c>
    </row>
    <row r="68" spans="1:6" hidden="1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3" t="str">
        <f t="shared" si="1"/>
        <v/>
      </c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3" t="str">
        <f t="shared" si="1"/>
        <v>X</v>
      </c>
    </row>
    <row r="70" spans="1:6" hidden="1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3" t="str">
        <f t="shared" si="1"/>
        <v/>
      </c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3" t="str">
        <f t="shared" si="1"/>
        <v>X</v>
      </c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3" t="str">
        <f t="shared" si="1"/>
        <v>X</v>
      </c>
    </row>
    <row r="73" spans="1:6" hidden="1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3" t="str">
        <f t="shared" si="1"/>
        <v/>
      </c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3" t="str">
        <f t="shared" si="1"/>
        <v>X</v>
      </c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3" t="str">
        <f t="shared" si="1"/>
        <v>X</v>
      </c>
    </row>
    <row r="76" spans="1:6" hidden="1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3" t="str">
        <f t="shared" si="1"/>
        <v/>
      </c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3" t="str">
        <f t="shared" si="1"/>
        <v>X</v>
      </c>
    </row>
    <row r="78" spans="1:6" hidden="1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3" t="str">
        <f t="shared" si="1"/>
        <v/>
      </c>
    </row>
    <row r="79" spans="1:6" hidden="1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3" t="str">
        <f t="shared" si="1"/>
        <v/>
      </c>
    </row>
    <row r="80" spans="1:6" hidden="1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3" t="str">
        <f t="shared" si="1"/>
        <v/>
      </c>
    </row>
    <row r="81" spans="1:6" hidden="1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3" t="str">
        <f t="shared" si="1"/>
        <v/>
      </c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3" t="str">
        <f t="shared" si="1"/>
        <v>X</v>
      </c>
    </row>
    <row r="83" spans="1:6" hidden="1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3" t="str">
        <f t="shared" si="1"/>
        <v/>
      </c>
    </row>
    <row r="84" spans="1:6" hidden="1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3" t="str">
        <f t="shared" si="1"/>
        <v/>
      </c>
    </row>
    <row r="85" spans="1:6" hidden="1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3" t="str">
        <f t="shared" si="1"/>
        <v/>
      </c>
    </row>
    <row r="86" spans="1:6" hidden="1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3" t="str">
        <f t="shared" si="1"/>
        <v/>
      </c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3" t="str">
        <f t="shared" si="1"/>
        <v>X</v>
      </c>
    </row>
    <row r="88" spans="1:6" hidden="1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3" t="str">
        <f t="shared" si="1"/>
        <v/>
      </c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3" t="str">
        <f t="shared" si="1"/>
        <v>X</v>
      </c>
    </row>
    <row r="90" spans="1:6" hidden="1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3" t="str">
        <f t="shared" si="1"/>
        <v/>
      </c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3" t="str">
        <f t="shared" si="1"/>
        <v>X</v>
      </c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3" t="str">
        <f t="shared" si="1"/>
        <v>X</v>
      </c>
    </row>
    <row r="93" spans="1:6" hidden="1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3" t="str">
        <f t="shared" si="1"/>
        <v/>
      </c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3" t="str">
        <f t="shared" si="1"/>
        <v>X</v>
      </c>
    </row>
    <row r="95" spans="1:6" hidden="1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3" t="str">
        <f t="shared" si="1"/>
        <v/>
      </c>
    </row>
    <row r="96" spans="1:6" hidden="1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3" t="str">
        <f t="shared" si="1"/>
        <v/>
      </c>
    </row>
    <row r="97" spans="1:6" hidden="1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3" t="str">
        <f t="shared" si="1"/>
        <v/>
      </c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3" t="str">
        <f t="shared" si="1"/>
        <v>X</v>
      </c>
    </row>
    <row r="99" spans="1:6" hidden="1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3" t="str">
        <f t="shared" si="1"/>
        <v/>
      </c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3" t="str">
        <f t="shared" si="1"/>
        <v>X</v>
      </c>
    </row>
    <row r="101" spans="1:6" hidden="1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3" t="str">
        <f t="shared" si="1"/>
        <v/>
      </c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3" t="str">
        <f t="shared" si="1"/>
        <v>X</v>
      </c>
    </row>
    <row r="103" spans="1:6" hidden="1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3" t="str">
        <f t="shared" si="1"/>
        <v/>
      </c>
    </row>
    <row r="104" spans="1:6" hidden="1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3" t="str">
        <f t="shared" si="1"/>
        <v/>
      </c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3" t="str">
        <f t="shared" si="1"/>
        <v>X</v>
      </c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3" t="str">
        <f t="shared" si="1"/>
        <v>X</v>
      </c>
    </row>
    <row r="107" spans="1:6" hidden="1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3" t="str">
        <f t="shared" si="1"/>
        <v/>
      </c>
    </row>
    <row r="108" spans="1:6" hidden="1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3" t="str">
        <f t="shared" si="1"/>
        <v/>
      </c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3" t="str">
        <f t="shared" si="1"/>
        <v>X</v>
      </c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3" t="str">
        <f t="shared" si="1"/>
        <v>X</v>
      </c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3" t="str">
        <f t="shared" si="1"/>
        <v>X</v>
      </c>
    </row>
    <row r="112" spans="1:6" hidden="1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3" t="str">
        <f t="shared" si="1"/>
        <v/>
      </c>
    </row>
    <row r="113" spans="1:6" hidden="1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3" t="str">
        <f t="shared" si="1"/>
        <v/>
      </c>
    </row>
    <row r="114" spans="1:6" hidden="1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3" t="str">
        <f t="shared" si="1"/>
        <v/>
      </c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3" t="str">
        <f t="shared" si="1"/>
        <v>X</v>
      </c>
    </row>
    <row r="116" spans="1:6" hidden="1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3" t="str">
        <f t="shared" si="1"/>
        <v/>
      </c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3" t="str">
        <f t="shared" si="1"/>
        <v>X</v>
      </c>
    </row>
    <row r="118" spans="1:6" hidden="1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3" t="str">
        <f t="shared" si="1"/>
        <v/>
      </c>
    </row>
    <row r="119" spans="1:6" hidden="1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3" t="str">
        <f t="shared" si="1"/>
        <v/>
      </c>
    </row>
    <row r="120" spans="1:6" hidden="1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3" t="str">
        <f t="shared" si="1"/>
        <v/>
      </c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3" t="str">
        <f t="shared" si="1"/>
        <v>X</v>
      </c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3" t="str">
        <f t="shared" si="1"/>
        <v>X</v>
      </c>
    </row>
    <row r="123" spans="1:6" hidden="1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3" t="str">
        <f t="shared" si="1"/>
        <v/>
      </c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3" t="str">
        <f t="shared" si="1"/>
        <v>X</v>
      </c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3" t="str">
        <f t="shared" si="1"/>
        <v>X</v>
      </c>
    </row>
    <row r="126" spans="1:6" hidden="1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3" t="str">
        <f t="shared" si="1"/>
        <v/>
      </c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3" t="str">
        <f t="shared" si="1"/>
        <v>X</v>
      </c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3" t="str">
        <f t="shared" si="1"/>
        <v>X</v>
      </c>
    </row>
    <row r="129" spans="1:6" hidden="1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3" t="str">
        <f t="shared" si="1"/>
        <v/>
      </c>
    </row>
    <row r="130" spans="1:6" hidden="1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3" t="str">
        <f t="shared" si="1"/>
        <v/>
      </c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3" t="str">
        <f t="shared" ref="F131:F137" si="2">IF(E131&lt;$G$1,"X","")</f>
        <v>X</v>
      </c>
    </row>
    <row r="132" spans="1:6" hidden="1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3" t="str">
        <f t="shared" si="2"/>
        <v/>
      </c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3" t="str">
        <f t="shared" si="2"/>
        <v>X</v>
      </c>
    </row>
    <row r="134" spans="1:6" hidden="1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3" t="str">
        <f t="shared" si="2"/>
        <v/>
      </c>
    </row>
    <row r="135" spans="1:6" hidden="1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3" t="str">
        <f t="shared" si="2"/>
        <v/>
      </c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3" t="str">
        <f t="shared" si="2"/>
        <v>X</v>
      </c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3" t="str">
        <f t="shared" si="2"/>
        <v>X</v>
      </c>
    </row>
  </sheetData>
  <autoFilter ref="A1:F137" xr:uid="{CB5CF608-B354-44E7-BD0A-8FF8EB9C7E33}">
    <filterColumn colId="5">
      <customFilters>
        <customFilter operator="notEqual" val=" "/>
      </customFilters>
    </filterColumn>
  </autoFilter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4051-0661-45D0-91CD-BDFCF4E7FD8C}">
  <dimension ref="A1:J138"/>
  <sheetViews>
    <sheetView zoomScale="140" zoomScaleNormal="140" workbookViewId="0">
      <pane ySplit="1" topLeftCell="A2" activePane="bottomLeft" state="frozen"/>
      <selection pane="bottomLeft" activeCell="F3" sqref="F3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6" width="16.7109375" customWidth="1"/>
    <col min="7" max="7" width="12.7109375" bestFit="1" customWidth="1"/>
    <col min="10" max="10" width="13.85546875" customWidth="1"/>
  </cols>
  <sheetData>
    <row r="1" spans="1:10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66</v>
      </c>
      <c r="G1" s="6">
        <v>15000</v>
      </c>
      <c r="H1" s="5" t="s">
        <v>68</v>
      </c>
      <c r="I1" s="13">
        <v>0.03</v>
      </c>
      <c r="J1" s="5" t="str">
        <f>"della differenza fra "&amp;TEXT(G1,"€ * #.##0,00")&amp;" e il reddito"</f>
        <v>della differenza fra € 15.000,00 e il reddito</v>
      </c>
    </row>
    <row r="2" spans="1:10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2" t="str">
        <f>IF(E2&lt;$G$1,$I$1*($G$1-E2),"")</f>
        <v/>
      </c>
    </row>
    <row r="3" spans="1:10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2" t="str">
        <f t="shared" ref="F3:F66" si="0">IF(E3&lt;$G$1,$I$1*($G$1-E3),"")</f>
        <v/>
      </c>
    </row>
    <row r="4" spans="1:10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2">
        <f t="shared" si="0"/>
        <v>395.23230000000001</v>
      </c>
    </row>
    <row r="5" spans="1:10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2">
        <f t="shared" si="0"/>
        <v>305.83890000000002</v>
      </c>
    </row>
    <row r="6" spans="1:10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2" t="str">
        <f t="shared" si="0"/>
        <v/>
      </c>
    </row>
    <row r="7" spans="1:10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2" t="str">
        <f t="shared" si="0"/>
        <v/>
      </c>
    </row>
    <row r="8" spans="1:10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2">
        <f t="shared" si="0"/>
        <v>20.255700000000015</v>
      </c>
    </row>
    <row r="9" spans="1:10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2">
        <f t="shared" si="0"/>
        <v>319.28729999999996</v>
      </c>
    </row>
    <row r="10" spans="1:10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2" t="str">
        <f t="shared" si="0"/>
        <v/>
      </c>
    </row>
    <row r="11" spans="1:10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2" t="str">
        <f t="shared" si="0"/>
        <v/>
      </c>
    </row>
    <row r="12" spans="1:10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2" t="str">
        <f t="shared" si="0"/>
        <v/>
      </c>
    </row>
    <row r="13" spans="1:10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2">
        <f t="shared" si="0"/>
        <v>305.94959999999998</v>
      </c>
    </row>
    <row r="14" spans="1:10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2" t="str">
        <f t="shared" si="0"/>
        <v/>
      </c>
    </row>
    <row r="15" spans="1:10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2">
        <f t="shared" si="0"/>
        <v>303.50009999999997</v>
      </c>
    </row>
    <row r="16" spans="1:10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2">
        <f t="shared" si="0"/>
        <v>437.928</v>
      </c>
    </row>
    <row r="17" spans="1:6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2">
        <f t="shared" si="0"/>
        <v>406.30109999999996</v>
      </c>
    </row>
    <row r="18" spans="1:6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2" t="str">
        <f t="shared" si="0"/>
        <v/>
      </c>
    </row>
    <row r="19" spans="1:6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2" t="str">
        <f t="shared" si="0"/>
        <v/>
      </c>
    </row>
    <row r="20" spans="1:6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2">
        <f t="shared" si="0"/>
        <v>289.55669999999998</v>
      </c>
    </row>
    <row r="21" spans="1:6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2">
        <f t="shared" si="0"/>
        <v>354.53249999999997</v>
      </c>
    </row>
    <row r="22" spans="1:6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2">
        <f t="shared" si="0"/>
        <v>353.32109999999994</v>
      </c>
    </row>
    <row r="23" spans="1:6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2">
        <f t="shared" si="0"/>
        <v>386.35890000000001</v>
      </c>
    </row>
    <row r="24" spans="1:6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2">
        <f t="shared" si="0"/>
        <v>208.56300000000002</v>
      </c>
    </row>
    <row r="25" spans="1:6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2" t="str">
        <f t="shared" si="0"/>
        <v/>
      </c>
    </row>
    <row r="26" spans="1:6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2" t="str">
        <f t="shared" si="0"/>
        <v/>
      </c>
    </row>
    <row r="27" spans="1:6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2" t="str">
        <f t="shared" si="0"/>
        <v/>
      </c>
    </row>
    <row r="28" spans="1:6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2" t="str">
        <f t="shared" si="0"/>
        <v/>
      </c>
    </row>
    <row r="29" spans="1:6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2">
        <f t="shared" si="0"/>
        <v>135.16229999999999</v>
      </c>
    </row>
    <row r="30" spans="1:6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2">
        <f t="shared" si="0"/>
        <v>158.80019999999999</v>
      </c>
    </row>
    <row r="31" spans="1:6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2" t="str">
        <f t="shared" si="0"/>
        <v/>
      </c>
    </row>
    <row r="32" spans="1:6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2" t="str">
        <f t="shared" si="0"/>
        <v/>
      </c>
    </row>
    <row r="33" spans="1:6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2">
        <f t="shared" si="0"/>
        <v>217.5429</v>
      </c>
    </row>
    <row r="34" spans="1:6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2" t="str">
        <f t="shared" si="0"/>
        <v/>
      </c>
    </row>
    <row r="35" spans="1:6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2" t="str">
        <f t="shared" si="0"/>
        <v/>
      </c>
    </row>
    <row r="36" spans="1:6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2">
        <f t="shared" si="0"/>
        <v>346.84289999999999</v>
      </c>
    </row>
    <row r="37" spans="1:6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2" t="str">
        <f t="shared" si="0"/>
        <v/>
      </c>
    </row>
    <row r="38" spans="1:6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2">
        <f t="shared" si="0"/>
        <v>177.50069999999999</v>
      </c>
    </row>
    <row r="39" spans="1:6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2" t="str">
        <f t="shared" si="0"/>
        <v/>
      </c>
    </row>
    <row r="40" spans="1:6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2">
        <f t="shared" si="0"/>
        <v>98.603700000000018</v>
      </c>
    </row>
    <row r="41" spans="1:6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2" t="str">
        <f t="shared" si="0"/>
        <v/>
      </c>
    </row>
    <row r="42" spans="1:6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2" t="str">
        <f t="shared" si="0"/>
        <v/>
      </c>
    </row>
    <row r="43" spans="1:6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2" t="str">
        <f t="shared" si="0"/>
        <v/>
      </c>
    </row>
    <row r="44" spans="1:6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2">
        <f t="shared" si="0"/>
        <v>193.82370000000003</v>
      </c>
    </row>
    <row r="45" spans="1:6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2" t="str">
        <f t="shared" si="0"/>
        <v/>
      </c>
    </row>
    <row r="46" spans="1:6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2" t="str">
        <f t="shared" si="0"/>
        <v/>
      </c>
    </row>
    <row r="47" spans="1:6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2" t="str">
        <f t="shared" si="0"/>
        <v/>
      </c>
    </row>
    <row r="48" spans="1:6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2" t="str">
        <f t="shared" si="0"/>
        <v/>
      </c>
    </row>
    <row r="49" spans="1:6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2" t="str">
        <f t="shared" si="0"/>
        <v/>
      </c>
    </row>
    <row r="50" spans="1:6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2" t="str">
        <f t="shared" si="0"/>
        <v/>
      </c>
    </row>
    <row r="51" spans="1:6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2" t="str">
        <f t="shared" si="0"/>
        <v/>
      </c>
    </row>
    <row r="52" spans="1:6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2">
        <f t="shared" si="0"/>
        <v>267.57870000000003</v>
      </c>
    </row>
    <row r="53" spans="1:6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2">
        <f t="shared" si="0"/>
        <v>402.85169999999999</v>
      </c>
    </row>
    <row r="54" spans="1:6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2" t="str">
        <f t="shared" si="0"/>
        <v/>
      </c>
    </row>
    <row r="55" spans="1:6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2" t="str">
        <f t="shared" si="0"/>
        <v/>
      </c>
    </row>
    <row r="56" spans="1:6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2" t="str">
        <f t="shared" si="0"/>
        <v/>
      </c>
    </row>
    <row r="57" spans="1:6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2" t="str">
        <f t="shared" si="0"/>
        <v/>
      </c>
    </row>
    <row r="58" spans="1:6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2">
        <f t="shared" si="0"/>
        <v>227.52029999999999</v>
      </c>
    </row>
    <row r="59" spans="1:6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2" t="str">
        <f t="shared" si="0"/>
        <v/>
      </c>
    </row>
    <row r="60" spans="1:6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2" t="str">
        <f t="shared" si="0"/>
        <v/>
      </c>
    </row>
    <row r="61" spans="1:6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2" t="str">
        <f t="shared" si="0"/>
        <v/>
      </c>
    </row>
    <row r="62" spans="1:6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2" t="str">
        <f t="shared" si="0"/>
        <v/>
      </c>
    </row>
    <row r="63" spans="1:6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2" t="str">
        <f t="shared" si="0"/>
        <v/>
      </c>
    </row>
    <row r="64" spans="1:6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2">
        <f t="shared" si="0"/>
        <v>269.05319999999995</v>
      </c>
    </row>
    <row r="65" spans="1:6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2" t="str">
        <f t="shared" si="0"/>
        <v/>
      </c>
    </row>
    <row r="66" spans="1:6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2" t="str">
        <f t="shared" si="0"/>
        <v/>
      </c>
    </row>
    <row r="67" spans="1:6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2" t="str">
        <f t="shared" ref="F67:F130" si="1">IF(E67&lt;$G$1,$I$1*($G$1-E67),"")</f>
        <v/>
      </c>
    </row>
    <row r="68" spans="1:6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2" t="str">
        <f t="shared" si="1"/>
        <v/>
      </c>
    </row>
    <row r="69" spans="1:6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2">
        <f t="shared" si="1"/>
        <v>91.216200000000029</v>
      </c>
    </row>
    <row r="70" spans="1:6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2" t="str">
        <f t="shared" si="1"/>
        <v/>
      </c>
    </row>
    <row r="71" spans="1:6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2">
        <f t="shared" si="1"/>
        <v>150.2706</v>
      </c>
    </row>
    <row r="72" spans="1:6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2">
        <f t="shared" si="1"/>
        <v>60.748500000000021</v>
      </c>
    </row>
    <row r="73" spans="1:6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2" t="str">
        <f t="shared" si="1"/>
        <v/>
      </c>
    </row>
    <row r="74" spans="1:6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2">
        <f t="shared" si="1"/>
        <v>430.01519999999999</v>
      </c>
    </row>
    <row r="75" spans="1:6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2">
        <f t="shared" si="1"/>
        <v>374.33010000000002</v>
      </c>
    </row>
    <row r="76" spans="1:6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2" t="str">
        <f t="shared" si="1"/>
        <v/>
      </c>
    </row>
    <row r="77" spans="1:6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2">
        <f t="shared" si="1"/>
        <v>236.55869999999999</v>
      </c>
    </row>
    <row r="78" spans="1:6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2" t="str">
        <f t="shared" si="1"/>
        <v/>
      </c>
    </row>
    <row r="79" spans="1:6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2" t="str">
        <f t="shared" si="1"/>
        <v/>
      </c>
    </row>
    <row r="80" spans="1:6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2" t="str">
        <f t="shared" si="1"/>
        <v/>
      </c>
    </row>
    <row r="81" spans="1:6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2" t="str">
        <f t="shared" si="1"/>
        <v/>
      </c>
    </row>
    <row r="82" spans="1:6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2">
        <f t="shared" si="1"/>
        <v>371.69129999999996</v>
      </c>
    </row>
    <row r="83" spans="1:6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2" t="str">
        <f t="shared" si="1"/>
        <v/>
      </c>
    </row>
    <row r="84" spans="1:6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2" t="str">
        <f t="shared" si="1"/>
        <v/>
      </c>
    </row>
    <row r="85" spans="1:6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2" t="str">
        <f t="shared" si="1"/>
        <v/>
      </c>
    </row>
    <row r="86" spans="1:6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2" t="str">
        <f t="shared" si="1"/>
        <v/>
      </c>
    </row>
    <row r="87" spans="1:6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2">
        <f t="shared" si="1"/>
        <v>76.796100000000024</v>
      </c>
    </row>
    <row r="88" spans="1:6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2" t="str">
        <f t="shared" si="1"/>
        <v/>
      </c>
    </row>
    <row r="89" spans="1:6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2">
        <f t="shared" si="1"/>
        <v>247.67669999999998</v>
      </c>
    </row>
    <row r="90" spans="1:6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2" t="str">
        <f t="shared" si="1"/>
        <v/>
      </c>
    </row>
    <row r="91" spans="1:6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2">
        <f t="shared" si="1"/>
        <v>310.75739999999996</v>
      </c>
    </row>
    <row r="92" spans="1:6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2">
        <f t="shared" si="1"/>
        <v>244.4889</v>
      </c>
    </row>
    <row r="93" spans="1:6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2" t="str">
        <f t="shared" si="1"/>
        <v/>
      </c>
    </row>
    <row r="94" spans="1:6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2">
        <f t="shared" si="1"/>
        <v>429.68459999999999</v>
      </c>
    </row>
    <row r="95" spans="1:6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2" t="str">
        <f t="shared" si="1"/>
        <v/>
      </c>
    </row>
    <row r="96" spans="1:6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2" t="str">
        <f t="shared" si="1"/>
        <v/>
      </c>
    </row>
    <row r="97" spans="1:6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2" t="str">
        <f t="shared" si="1"/>
        <v/>
      </c>
    </row>
    <row r="98" spans="1:6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2">
        <f t="shared" si="1"/>
        <v>298.11930000000001</v>
      </c>
    </row>
    <row r="99" spans="1:6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2" t="str">
        <f t="shared" si="1"/>
        <v/>
      </c>
    </row>
    <row r="100" spans="1:6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2">
        <f t="shared" si="1"/>
        <v>120.17489999999999</v>
      </c>
    </row>
    <row r="101" spans="1:6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2" t="str">
        <f t="shared" si="1"/>
        <v/>
      </c>
    </row>
    <row r="102" spans="1:6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2">
        <f t="shared" si="1"/>
        <v>433.79129999999998</v>
      </c>
    </row>
    <row r="103" spans="1:6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2" t="str">
        <f t="shared" si="1"/>
        <v/>
      </c>
    </row>
    <row r="104" spans="1:6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2" t="str">
        <f t="shared" si="1"/>
        <v/>
      </c>
    </row>
    <row r="105" spans="1:6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2">
        <f t="shared" si="1"/>
        <v>321.44819999999993</v>
      </c>
    </row>
    <row r="106" spans="1:6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2">
        <f t="shared" si="1"/>
        <v>448.9794</v>
      </c>
    </row>
    <row r="107" spans="1:6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2" t="str">
        <f t="shared" si="1"/>
        <v/>
      </c>
    </row>
    <row r="108" spans="1:6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2" t="str">
        <f t="shared" si="1"/>
        <v/>
      </c>
    </row>
    <row r="109" spans="1:6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2">
        <f t="shared" si="1"/>
        <v>132.0975</v>
      </c>
    </row>
    <row r="110" spans="1:6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2">
        <f t="shared" si="1"/>
        <v>216.05430000000001</v>
      </c>
    </row>
    <row r="111" spans="1:6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2">
        <f t="shared" si="1"/>
        <v>350.41649999999998</v>
      </c>
    </row>
    <row r="112" spans="1:6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2" t="str">
        <f t="shared" si="1"/>
        <v/>
      </c>
    </row>
    <row r="113" spans="1:6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2" t="str">
        <f t="shared" si="1"/>
        <v/>
      </c>
    </row>
    <row r="114" spans="1:6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2" t="str">
        <f t="shared" si="1"/>
        <v/>
      </c>
    </row>
    <row r="115" spans="1:6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2">
        <f t="shared" si="1"/>
        <v>281.67449999999997</v>
      </c>
    </row>
    <row r="116" spans="1:6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2" t="str">
        <f t="shared" si="1"/>
        <v/>
      </c>
    </row>
    <row r="117" spans="1:6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2">
        <f t="shared" si="1"/>
        <v>215.28479999999999</v>
      </c>
    </row>
    <row r="118" spans="1:6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2" t="str">
        <f t="shared" si="1"/>
        <v/>
      </c>
    </row>
    <row r="119" spans="1:6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2" t="str">
        <f t="shared" si="1"/>
        <v/>
      </c>
    </row>
    <row r="120" spans="1:6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2" t="str">
        <f t="shared" si="1"/>
        <v/>
      </c>
    </row>
    <row r="121" spans="1:6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2">
        <f t="shared" si="1"/>
        <v>347.0856</v>
      </c>
    </row>
    <row r="122" spans="1:6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2">
        <f t="shared" si="1"/>
        <v>425.20350000000002</v>
      </c>
    </row>
    <row r="123" spans="1:6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2" t="str">
        <f t="shared" si="1"/>
        <v/>
      </c>
    </row>
    <row r="124" spans="1:6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2">
        <f t="shared" si="1"/>
        <v>250.32330000000002</v>
      </c>
    </row>
    <row r="125" spans="1:6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2">
        <f t="shared" si="1"/>
        <v>442.3374</v>
      </c>
    </row>
    <row r="126" spans="1:6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2" t="str">
        <f t="shared" si="1"/>
        <v/>
      </c>
    </row>
    <row r="127" spans="1:6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2">
        <f t="shared" si="1"/>
        <v>323.62589999999994</v>
      </c>
    </row>
    <row r="128" spans="1:6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2">
        <f t="shared" si="1"/>
        <v>51.638400000000019</v>
      </c>
    </row>
    <row r="129" spans="1:6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2" t="str">
        <f t="shared" si="1"/>
        <v/>
      </c>
    </row>
    <row r="130" spans="1:6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2" t="str">
        <f t="shared" si="1"/>
        <v/>
      </c>
    </row>
    <row r="131" spans="1:6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2">
        <f t="shared" ref="F131:F137" si="2">IF(E131&lt;$G$1,$I$1*($G$1-E131),"")</f>
        <v>318.36359999999996</v>
      </c>
    </row>
    <row r="132" spans="1:6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2" t="str">
        <f t="shared" si="2"/>
        <v/>
      </c>
    </row>
    <row r="133" spans="1:6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2">
        <f t="shared" si="2"/>
        <v>375.93659999999994</v>
      </c>
    </row>
    <row r="134" spans="1:6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2" t="str">
        <f t="shared" si="2"/>
        <v/>
      </c>
    </row>
    <row r="135" spans="1:6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2" t="str">
        <f t="shared" si="2"/>
        <v/>
      </c>
    </row>
    <row r="136" spans="1:6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2">
        <f t="shared" si="2"/>
        <v>94.345800000000011</v>
      </c>
    </row>
    <row r="137" spans="1:6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2">
        <f t="shared" si="2"/>
        <v>212.16659999999999</v>
      </c>
    </row>
    <row r="138" spans="1:6" x14ac:dyDescent="0.25">
      <c r="F138" s="7">
        <f>SUM(F2:F137)</f>
        <v>15265.207199999997</v>
      </c>
    </row>
  </sheetData>
  <autoFilter ref="A1:F137" xr:uid="{CB5CF608-B354-44E7-BD0A-8FF8EB9C7E33}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E987-F720-4DB8-AF25-1308E168017E}">
  <dimension ref="A1:N138"/>
  <sheetViews>
    <sheetView topLeftCell="C1" zoomScale="140" zoomScaleNormal="140" workbookViewId="0">
      <pane ySplit="1" topLeftCell="A2" activePane="bottomLeft" state="frozen"/>
      <selection activeCell="C1" sqref="C1"/>
      <selection pane="bottomLeft" activeCell="G5" sqref="G5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4" max="14" width="13.85546875" customWidth="1"/>
  </cols>
  <sheetData>
    <row r="1" spans="1:14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69</v>
      </c>
      <c r="J1" s="9">
        <v>3</v>
      </c>
      <c r="K1" s="5" t="s">
        <v>70</v>
      </c>
      <c r="L1" s="5" t="s">
        <v>68</v>
      </c>
      <c r="M1" s="13">
        <v>0.03</v>
      </c>
      <c r="N1" s="10" t="str">
        <f>"della differenza fra "&amp;TEXT(H1,"€ * #.##0,00")&amp;" e il reddito"</f>
        <v>della differenza fra € 15.000,00 e il reddito</v>
      </c>
    </row>
    <row r="2" spans="1:14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 t="str">
        <f>IF(AND(E2&lt;$H$1,F2&gt;=$J$1),$M$1*($H$1-E2),"")</f>
        <v/>
      </c>
    </row>
    <row r="3" spans="1:14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 t="str">
        <f t="shared" ref="G3:G66" si="0">IF(AND(E3&lt;$H$1,F3&gt;=$J$1),$M$1*($H$1-E3),"")</f>
        <v/>
      </c>
    </row>
    <row r="4" spans="1:14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 t="str">
        <f t="shared" si="0"/>
        <v/>
      </c>
    </row>
    <row r="5" spans="1:14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 t="str">
        <f t="shared" si="0"/>
        <v/>
      </c>
    </row>
    <row r="6" spans="1:14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 t="str">
        <f t="shared" si="0"/>
        <v/>
      </c>
    </row>
    <row r="7" spans="1:14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 t="str">
        <f t="shared" si="0"/>
        <v/>
      </c>
    </row>
    <row r="8" spans="1:14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>
        <f t="shared" si="0"/>
        <v>20.255700000000015</v>
      </c>
    </row>
    <row r="9" spans="1:14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 t="str">
        <f t="shared" si="0"/>
        <v/>
      </c>
    </row>
    <row r="10" spans="1:14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 t="str">
        <f t="shared" si="0"/>
        <v/>
      </c>
    </row>
    <row r="11" spans="1:14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 t="str">
        <f t="shared" si="0"/>
        <v/>
      </c>
    </row>
    <row r="12" spans="1:14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 t="str">
        <f t="shared" si="0"/>
        <v/>
      </c>
    </row>
    <row r="13" spans="1:14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 t="str">
        <f t="shared" si="0"/>
        <v/>
      </c>
    </row>
    <row r="14" spans="1:14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 t="str">
        <f t="shared" si="0"/>
        <v/>
      </c>
    </row>
    <row r="15" spans="1:14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>
        <f t="shared" si="0"/>
        <v>303.50009999999997</v>
      </c>
    </row>
    <row r="16" spans="1:14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>
        <f t="shared" si="0"/>
        <v>437.928</v>
      </c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 t="str">
        <f t="shared" si="0"/>
        <v/>
      </c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 t="str">
        <f t="shared" si="0"/>
        <v/>
      </c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 t="str">
        <f t="shared" si="0"/>
        <v/>
      </c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 t="str">
        <f t="shared" si="0"/>
        <v/>
      </c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>
        <f t="shared" si="0"/>
        <v>354.53249999999997</v>
      </c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>
        <f t="shared" si="0"/>
        <v>353.32109999999994</v>
      </c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>
        <f t="shared" si="0"/>
        <v>386.35890000000001</v>
      </c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 t="str">
        <f t="shared" si="0"/>
        <v/>
      </c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 t="str">
        <f t="shared" si="0"/>
        <v/>
      </c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 t="str">
        <f t="shared" si="0"/>
        <v/>
      </c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 t="str">
        <f t="shared" si="0"/>
        <v/>
      </c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 t="str">
        <f t="shared" si="0"/>
        <v/>
      </c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>
        <f t="shared" si="0"/>
        <v>135.16229999999999</v>
      </c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 t="str">
        <f t="shared" si="0"/>
        <v/>
      </c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 t="str">
        <f t="shared" si="0"/>
        <v/>
      </c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 t="str">
        <f t="shared" si="0"/>
        <v/>
      </c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>
        <f t="shared" si="0"/>
        <v>217.5429</v>
      </c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 t="str">
        <f t="shared" si="0"/>
        <v/>
      </c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 t="str">
        <f t="shared" si="0"/>
        <v/>
      </c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 t="str">
        <f t="shared" si="0"/>
        <v/>
      </c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 t="str">
        <f t="shared" si="0"/>
        <v/>
      </c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>
        <f t="shared" si="0"/>
        <v>177.50069999999999</v>
      </c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 t="str">
        <f t="shared" si="0"/>
        <v/>
      </c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>
        <f t="shared" si="0"/>
        <v>98.603700000000018</v>
      </c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 t="str">
        <f t="shared" si="0"/>
        <v/>
      </c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 t="str">
        <f t="shared" si="0"/>
        <v/>
      </c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 t="str">
        <f t="shared" si="0"/>
        <v/>
      </c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>
        <f t="shared" si="0"/>
        <v>193.82370000000003</v>
      </c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 t="str">
        <f t="shared" si="0"/>
        <v/>
      </c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 t="str">
        <f t="shared" si="0"/>
        <v/>
      </c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 t="str">
        <f t="shared" si="0"/>
        <v/>
      </c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 t="str">
        <f t="shared" si="0"/>
        <v/>
      </c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 t="str">
        <f t="shared" si="0"/>
        <v/>
      </c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 t="str">
        <f t="shared" si="0"/>
        <v/>
      </c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 t="str">
        <f t="shared" si="0"/>
        <v/>
      </c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 t="str">
        <f t="shared" si="0"/>
        <v/>
      </c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>
        <f t="shared" si="0"/>
        <v>402.85169999999999</v>
      </c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 t="str">
        <f t="shared" si="0"/>
        <v/>
      </c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 t="str">
        <f t="shared" si="0"/>
        <v/>
      </c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 t="str">
        <f t="shared" si="0"/>
        <v/>
      </c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 t="str">
        <f t="shared" si="0"/>
        <v/>
      </c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>
        <f t="shared" si="0"/>
        <v>227.52029999999999</v>
      </c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 t="str">
        <f t="shared" si="0"/>
        <v/>
      </c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 t="str">
        <f t="shared" si="0"/>
        <v/>
      </c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 t="str">
        <f t="shared" si="0"/>
        <v/>
      </c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 t="str">
        <f t="shared" si="0"/>
        <v/>
      </c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 t="str">
        <f t="shared" si="0"/>
        <v/>
      </c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 t="str">
        <f t="shared" si="0"/>
        <v/>
      </c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 t="str">
        <f t="shared" si="0"/>
        <v/>
      </c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 t="str">
        <f t="shared" si="0"/>
        <v/>
      </c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 t="str">
        <f t="shared" ref="G67:G130" si="1">IF(AND(E67&lt;$H$1,F67&gt;=$J$1),$M$1*($H$1-E67),"")</f>
        <v/>
      </c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 t="str">
        <f t="shared" si="1"/>
        <v/>
      </c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 t="str">
        <f t="shared" si="1"/>
        <v/>
      </c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 t="str">
        <f t="shared" si="1"/>
        <v/>
      </c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 t="str">
        <f t="shared" si="1"/>
        <v/>
      </c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>
        <f t="shared" si="1"/>
        <v>60.748500000000021</v>
      </c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 t="str">
        <f t="shared" si="1"/>
        <v/>
      </c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>
        <f t="shared" si="1"/>
        <v>430.01519999999999</v>
      </c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>
        <f t="shared" si="1"/>
        <v>374.33010000000002</v>
      </c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 t="str">
        <f t="shared" si="1"/>
        <v/>
      </c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 t="str">
        <f t="shared" si="1"/>
        <v/>
      </c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 t="str">
        <f t="shared" si="1"/>
        <v/>
      </c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 t="str">
        <f t="shared" si="1"/>
        <v/>
      </c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 t="str">
        <f t="shared" si="1"/>
        <v/>
      </c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 t="str">
        <f t="shared" si="1"/>
        <v/>
      </c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>
        <f t="shared" si="1"/>
        <v>371.69129999999996</v>
      </c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 t="str">
        <f t="shared" si="1"/>
        <v/>
      </c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 t="str">
        <f t="shared" si="1"/>
        <v/>
      </c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 t="str">
        <f t="shared" si="1"/>
        <v/>
      </c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 t="str">
        <f t="shared" si="1"/>
        <v/>
      </c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>
        <f t="shared" si="1"/>
        <v>76.796100000000024</v>
      </c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 t="str">
        <f t="shared" si="1"/>
        <v/>
      </c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>
        <f t="shared" si="1"/>
        <v>247.67669999999998</v>
      </c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 t="str">
        <f t="shared" si="1"/>
        <v/>
      </c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>
        <f t="shared" si="1"/>
        <v>310.75739999999996</v>
      </c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>
        <f t="shared" si="1"/>
        <v>244.4889</v>
      </c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 t="str">
        <f t="shared" si="1"/>
        <v/>
      </c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>
        <f t="shared" si="1"/>
        <v>429.68459999999999</v>
      </c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 t="str">
        <f t="shared" si="1"/>
        <v/>
      </c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 t="str">
        <f t="shared" si="1"/>
        <v/>
      </c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 t="str">
        <f t="shared" si="1"/>
        <v/>
      </c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 t="str">
        <f t="shared" si="1"/>
        <v/>
      </c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 t="str">
        <f t="shared" si="1"/>
        <v/>
      </c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>
        <f t="shared" si="1"/>
        <v>120.17489999999999</v>
      </c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 t="str">
        <f t="shared" si="1"/>
        <v/>
      </c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>
        <f t="shared" si="1"/>
        <v>433.79129999999998</v>
      </c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 t="str">
        <f t="shared" si="1"/>
        <v/>
      </c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 t="str">
        <f t="shared" si="1"/>
        <v/>
      </c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>
        <f t="shared" si="1"/>
        <v>321.44819999999993</v>
      </c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>
        <f t="shared" si="1"/>
        <v>448.9794</v>
      </c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 t="str">
        <f t="shared" si="1"/>
        <v/>
      </c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 t="str">
        <f t="shared" si="1"/>
        <v/>
      </c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 t="str">
        <f t="shared" si="1"/>
        <v/>
      </c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 t="str">
        <f t="shared" si="1"/>
        <v/>
      </c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>
        <f t="shared" si="1"/>
        <v>350.41649999999998</v>
      </c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 t="str">
        <f t="shared" si="1"/>
        <v/>
      </c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 t="str">
        <f t="shared" si="1"/>
        <v/>
      </c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 t="str">
        <f t="shared" si="1"/>
        <v/>
      </c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>
        <f t="shared" si="1"/>
        <v>281.67449999999997</v>
      </c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 t="str">
        <f t="shared" si="1"/>
        <v/>
      </c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>
        <f t="shared" si="1"/>
        <v>215.28479999999999</v>
      </c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 t="str">
        <f t="shared" si="1"/>
        <v/>
      </c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 t="str">
        <f t="shared" si="1"/>
        <v/>
      </c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 t="str">
        <f t="shared" si="1"/>
        <v/>
      </c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>
        <f t="shared" si="1"/>
        <v>347.0856</v>
      </c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>
        <f t="shared" si="1"/>
        <v>425.20350000000002</v>
      </c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 t="str">
        <f t="shared" si="1"/>
        <v/>
      </c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 t="str">
        <f t="shared" si="1"/>
        <v/>
      </c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>
        <f t="shared" si="1"/>
        <v>442.3374</v>
      </c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 t="str">
        <f t="shared" si="1"/>
        <v/>
      </c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>
        <f t="shared" si="1"/>
        <v>323.62589999999994</v>
      </c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>
        <f t="shared" si="1"/>
        <v>51.638400000000019</v>
      </c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 t="str">
        <f t="shared" si="1"/>
        <v/>
      </c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 t="str">
        <f t="shared" si="1"/>
        <v/>
      </c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>
        <f t="shared" ref="G131:G137" si="2">IF(AND(E131&lt;$H$1,F131&gt;=$J$1),$M$1*($H$1-E131),"")</f>
        <v>318.36359999999996</v>
      </c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 t="str">
        <f t="shared" si="2"/>
        <v/>
      </c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>
        <f t="shared" si="2"/>
        <v>375.93659999999994</v>
      </c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 t="str">
        <f t="shared" si="2"/>
        <v/>
      </c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 t="str">
        <f t="shared" si="2"/>
        <v/>
      </c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>
        <f t="shared" si="2"/>
        <v>94.345800000000011</v>
      </c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>
        <f t="shared" si="2"/>
        <v>212.16659999999999</v>
      </c>
    </row>
    <row r="138" spans="1:7" x14ac:dyDescent="0.25">
      <c r="G138" s="7">
        <f>SUM(G2:G137)</f>
        <v>10617.563399999999</v>
      </c>
    </row>
  </sheetData>
  <autoFilter ref="A1:G137" xr:uid="{CB5CF608-B354-44E7-BD0A-8FF8EB9C7E33}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56683-0D16-4878-AC5A-32020D4546CE}">
  <dimension ref="A1:M138"/>
  <sheetViews>
    <sheetView zoomScale="140" zoomScaleNormal="140" workbookViewId="0">
      <pane ySplit="1" topLeftCell="A2" activePane="bottomLeft" state="frozen"/>
      <selection activeCell="C1" sqref="C1"/>
      <selection pane="bottomLeft" activeCell="G4" sqref="G4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2" max="12" width="10.28515625" customWidth="1"/>
    <col min="13" max="13" width="10" bestFit="1" customWidth="1"/>
    <col min="14" max="14" width="13.85546875" customWidth="1"/>
  </cols>
  <sheetData>
    <row r="1" spans="1:13" ht="66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72</v>
      </c>
      <c r="J1" s="9">
        <v>3</v>
      </c>
      <c r="K1" s="5" t="s">
        <v>70</v>
      </c>
      <c r="L1" s="5" t="s">
        <v>71</v>
      </c>
      <c r="M1" s="6">
        <v>300</v>
      </c>
    </row>
    <row r="2" spans="1:13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>
        <f>IF(OR(E2&lt;$H$1,F2&gt;=3),$M$1,"")</f>
        <v>300</v>
      </c>
    </row>
    <row r="3" spans="1:13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>
        <f t="shared" ref="G3:G66" si="0">IF(OR(E3&lt;$H$1,F3&gt;=3),$M$1,"")</f>
        <v>300</v>
      </c>
    </row>
    <row r="4" spans="1:13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>
        <f t="shared" si="0"/>
        <v>300</v>
      </c>
    </row>
    <row r="5" spans="1:13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>
        <f t="shared" si="0"/>
        <v>300</v>
      </c>
    </row>
    <row r="6" spans="1:13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 t="str">
        <f t="shared" si="0"/>
        <v/>
      </c>
    </row>
    <row r="7" spans="1:13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 t="str">
        <f t="shared" si="0"/>
        <v/>
      </c>
    </row>
    <row r="8" spans="1:13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>
        <f t="shared" si="0"/>
        <v>300</v>
      </c>
    </row>
    <row r="9" spans="1:13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>
        <f t="shared" si="0"/>
        <v>300</v>
      </c>
    </row>
    <row r="10" spans="1:13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>
        <f t="shared" si="0"/>
        <v>300</v>
      </c>
    </row>
    <row r="11" spans="1:13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>
        <f t="shared" si="0"/>
        <v>300</v>
      </c>
    </row>
    <row r="12" spans="1:13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 t="str">
        <f t="shared" si="0"/>
        <v/>
      </c>
    </row>
    <row r="13" spans="1:13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>
        <f t="shared" si="0"/>
        <v>300</v>
      </c>
    </row>
    <row r="14" spans="1:13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>
        <f t="shared" si="0"/>
        <v>300</v>
      </c>
    </row>
    <row r="15" spans="1:13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>
        <f t="shared" si="0"/>
        <v>300</v>
      </c>
    </row>
    <row r="16" spans="1:13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>
        <f t="shared" si="0"/>
        <v>300</v>
      </c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>
        <f t="shared" si="0"/>
        <v>300</v>
      </c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 t="str">
        <f t="shared" si="0"/>
        <v/>
      </c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 t="str">
        <f t="shared" si="0"/>
        <v/>
      </c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>
        <f t="shared" si="0"/>
        <v>300</v>
      </c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>
        <f t="shared" si="0"/>
        <v>300</v>
      </c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>
        <f t="shared" si="0"/>
        <v>300</v>
      </c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>
        <f t="shared" si="0"/>
        <v>300</v>
      </c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>
        <f t="shared" si="0"/>
        <v>300</v>
      </c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>
        <f t="shared" si="0"/>
        <v>300</v>
      </c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>
        <f t="shared" si="0"/>
        <v>300</v>
      </c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 t="str">
        <f t="shared" si="0"/>
        <v/>
      </c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 t="str">
        <f t="shared" si="0"/>
        <v/>
      </c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>
        <f t="shared" si="0"/>
        <v>300</v>
      </c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>
        <f t="shared" si="0"/>
        <v>300</v>
      </c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 t="str">
        <f t="shared" si="0"/>
        <v/>
      </c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>
        <f t="shared" si="0"/>
        <v>300</v>
      </c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>
        <f t="shared" si="0"/>
        <v>300</v>
      </c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>
        <f t="shared" si="0"/>
        <v>300</v>
      </c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 t="str">
        <f t="shared" si="0"/>
        <v/>
      </c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>
        <f t="shared" si="0"/>
        <v>300</v>
      </c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>
        <f t="shared" si="0"/>
        <v>300</v>
      </c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>
        <f t="shared" si="0"/>
        <v>300</v>
      </c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>
        <f t="shared" si="0"/>
        <v>300</v>
      </c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>
        <f t="shared" si="0"/>
        <v>300</v>
      </c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 t="str">
        <f t="shared" si="0"/>
        <v/>
      </c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>
        <f t="shared" si="0"/>
        <v>300</v>
      </c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>
        <f t="shared" si="0"/>
        <v>300</v>
      </c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>
        <f t="shared" si="0"/>
        <v>300</v>
      </c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 t="str">
        <f t="shared" si="0"/>
        <v/>
      </c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 t="str">
        <f t="shared" si="0"/>
        <v/>
      </c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>
        <f t="shared" si="0"/>
        <v>300</v>
      </c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>
        <f t="shared" si="0"/>
        <v>300</v>
      </c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 t="str">
        <f t="shared" si="0"/>
        <v/>
      </c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 t="str">
        <f t="shared" si="0"/>
        <v/>
      </c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 t="str">
        <f t="shared" si="0"/>
        <v/>
      </c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>
        <f t="shared" si="0"/>
        <v>300</v>
      </c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>
        <f t="shared" si="0"/>
        <v>300</v>
      </c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 t="str">
        <f t="shared" si="0"/>
        <v/>
      </c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>
        <f t="shared" si="0"/>
        <v>300</v>
      </c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 t="str">
        <f t="shared" si="0"/>
        <v/>
      </c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 t="str">
        <f t="shared" si="0"/>
        <v/>
      </c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>
        <f t="shared" si="0"/>
        <v>300</v>
      </c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 t="str">
        <f t="shared" si="0"/>
        <v/>
      </c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 t="str">
        <f t="shared" si="0"/>
        <v/>
      </c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>
        <f t="shared" si="0"/>
        <v>300</v>
      </c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 t="str">
        <f t="shared" si="0"/>
        <v/>
      </c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 t="str">
        <f t="shared" si="0"/>
        <v/>
      </c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>
        <f t="shared" si="0"/>
        <v>300</v>
      </c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 t="str">
        <f t="shared" si="0"/>
        <v/>
      </c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>
        <f t="shared" si="0"/>
        <v>300</v>
      </c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>
        <f t="shared" ref="G67:G130" si="1">IF(OR(E67&lt;$H$1,F67&gt;=3),$M$1,"")</f>
        <v>300</v>
      </c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>
        <f t="shared" si="1"/>
        <v>300</v>
      </c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>
        <f t="shared" si="1"/>
        <v>300</v>
      </c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>
        <f t="shared" si="1"/>
        <v>300</v>
      </c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>
        <f t="shared" si="1"/>
        <v>300</v>
      </c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>
        <f t="shared" si="1"/>
        <v>300</v>
      </c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>
        <f t="shared" si="1"/>
        <v>300</v>
      </c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>
        <f t="shared" si="1"/>
        <v>300</v>
      </c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>
        <f t="shared" si="1"/>
        <v>300</v>
      </c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 t="str">
        <f t="shared" si="1"/>
        <v/>
      </c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>
        <f t="shared" si="1"/>
        <v>300</v>
      </c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>
        <f t="shared" si="1"/>
        <v>300</v>
      </c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>
        <f t="shared" si="1"/>
        <v>300</v>
      </c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>
        <f t="shared" si="1"/>
        <v>300</v>
      </c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>
        <f t="shared" si="1"/>
        <v>300</v>
      </c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>
        <f t="shared" si="1"/>
        <v>300</v>
      </c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 t="str">
        <f t="shared" si="1"/>
        <v/>
      </c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>
        <f t="shared" si="1"/>
        <v>300</v>
      </c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 t="str">
        <f t="shared" si="1"/>
        <v/>
      </c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>
        <f t="shared" si="1"/>
        <v>300</v>
      </c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>
        <f t="shared" si="1"/>
        <v>300</v>
      </c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>
        <f t="shared" si="1"/>
        <v>300</v>
      </c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>
        <f t="shared" si="1"/>
        <v>300</v>
      </c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>
        <f t="shared" si="1"/>
        <v>300</v>
      </c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>
        <f t="shared" si="1"/>
        <v>300</v>
      </c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>
        <f t="shared" si="1"/>
        <v>300</v>
      </c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>
        <f t="shared" si="1"/>
        <v>300</v>
      </c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>
        <f t="shared" si="1"/>
        <v>300</v>
      </c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>
        <f t="shared" si="1"/>
        <v>300</v>
      </c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>
        <f t="shared" si="1"/>
        <v>300</v>
      </c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 t="str">
        <f t="shared" si="1"/>
        <v/>
      </c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>
        <f t="shared" si="1"/>
        <v>300</v>
      </c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>
        <f t="shared" si="1"/>
        <v>300</v>
      </c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>
        <f t="shared" si="1"/>
        <v>300</v>
      </c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>
        <f t="shared" si="1"/>
        <v>300</v>
      </c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>
        <f t="shared" si="1"/>
        <v>300</v>
      </c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>
        <f t="shared" si="1"/>
        <v>300</v>
      </c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>
        <f t="shared" si="1"/>
        <v>300</v>
      </c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>
        <f t="shared" si="1"/>
        <v>300</v>
      </c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>
        <f t="shared" si="1"/>
        <v>300</v>
      </c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>
        <f t="shared" si="1"/>
        <v>300</v>
      </c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>
        <f t="shared" si="1"/>
        <v>300</v>
      </c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>
        <f t="shared" si="1"/>
        <v>300</v>
      </c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>
        <f t="shared" si="1"/>
        <v>300</v>
      </c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>
        <f t="shared" si="1"/>
        <v>300</v>
      </c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>
        <f t="shared" si="1"/>
        <v>300</v>
      </c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 t="str">
        <f t="shared" si="1"/>
        <v/>
      </c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>
        <f t="shared" si="1"/>
        <v>300</v>
      </c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>
        <f t="shared" si="1"/>
        <v>300</v>
      </c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 t="str">
        <f t="shared" si="1"/>
        <v/>
      </c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>
        <f t="shared" si="1"/>
        <v>300</v>
      </c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>
        <f t="shared" si="1"/>
        <v>300</v>
      </c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 t="str">
        <f t="shared" si="1"/>
        <v/>
      </c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>
        <f t="shared" si="1"/>
        <v>300</v>
      </c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>
        <f t="shared" si="1"/>
        <v>300</v>
      </c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>
        <f t="shared" si="1"/>
        <v>300</v>
      </c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>
        <f t="shared" si="1"/>
        <v>300</v>
      </c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>
        <f t="shared" si="1"/>
        <v>300</v>
      </c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>
        <f t="shared" si="1"/>
        <v>300</v>
      </c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>
        <f t="shared" si="1"/>
        <v>300</v>
      </c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>
        <f t="shared" si="1"/>
        <v>300</v>
      </c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>
        <f t="shared" si="1"/>
        <v>300</v>
      </c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>
        <f t="shared" si="1"/>
        <v>300</v>
      </c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 t="str">
        <f t="shared" si="1"/>
        <v/>
      </c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>
        <f t="shared" ref="G131:G137" si="2">IF(OR(E131&lt;$H$1,F131&gt;=3),$M$1,"")</f>
        <v>300</v>
      </c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 t="str">
        <f t="shared" si="2"/>
        <v/>
      </c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>
        <f t="shared" si="2"/>
        <v>300</v>
      </c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 t="str">
        <f t="shared" si="2"/>
        <v/>
      </c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>
        <f t="shared" si="2"/>
        <v>300</v>
      </c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>
        <f t="shared" si="2"/>
        <v>300</v>
      </c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>
        <f t="shared" si="2"/>
        <v>300</v>
      </c>
    </row>
    <row r="138" spans="1:7" x14ac:dyDescent="0.25">
      <c r="G138" s="7">
        <f>SUM(G2:G137)</f>
        <v>30900</v>
      </c>
    </row>
  </sheetData>
  <autoFilter ref="A1:G137" xr:uid="{CB5CF608-B354-44E7-BD0A-8FF8EB9C7E33}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FA91-2420-4FC8-8FA5-4F6397DE3BB6}">
  <dimension ref="A1:P138"/>
  <sheetViews>
    <sheetView topLeftCell="C1" zoomScale="140" zoomScaleNormal="140" workbookViewId="0">
      <pane ySplit="1" topLeftCell="A2" activePane="bottomLeft" state="frozen"/>
      <selection activeCell="C1" sqref="C1"/>
      <selection pane="bottomLeft" activeCell="J9" sqref="J9"/>
    </sheetView>
  </sheetViews>
  <sheetFormatPr defaultRowHeight="15" x14ac:dyDescent="0.25"/>
  <cols>
    <col min="1" max="1" width="13.28515625" customWidth="1"/>
    <col min="2" max="2" width="19.140625" customWidth="1"/>
    <col min="3" max="3" width="13" bestFit="1" customWidth="1"/>
    <col min="4" max="4" width="12.42578125" bestFit="1" customWidth="1"/>
    <col min="5" max="7" width="16.7109375" customWidth="1"/>
    <col min="8" max="8" width="12.7109375" bestFit="1" customWidth="1"/>
    <col min="9" max="11" width="12.7109375" customWidth="1"/>
    <col min="14" max="16" width="13.85546875" customWidth="1"/>
  </cols>
  <sheetData>
    <row r="1" spans="1:16" ht="66.75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64</v>
      </c>
      <c r="F1" s="5" t="s">
        <v>67</v>
      </c>
      <c r="G1" s="5" t="s">
        <v>66</v>
      </c>
      <c r="H1" s="6">
        <v>15000</v>
      </c>
      <c r="I1" s="5" t="s">
        <v>69</v>
      </c>
      <c r="J1" s="9">
        <v>3</v>
      </c>
      <c r="K1" s="5" t="s">
        <v>70</v>
      </c>
      <c r="L1" s="5" t="s">
        <v>68</v>
      </c>
      <c r="M1" s="14">
        <v>2.2604056218774253E-2</v>
      </c>
      <c r="N1" s="10" t="str">
        <f>"della differenza fra "&amp;TEXT(H1,"€ * #.##0,00")&amp;" e il reddito"</f>
        <v>della differenza fra € 15.000,00 e il reddito</v>
      </c>
      <c r="O1" s="11" t="s">
        <v>73</v>
      </c>
      <c r="P1" s="12">
        <v>8000</v>
      </c>
    </row>
    <row r="2" spans="1:16" x14ac:dyDescent="0.25">
      <c r="A2" s="1" t="s">
        <v>18</v>
      </c>
      <c r="B2" s="1" t="s">
        <v>26</v>
      </c>
      <c r="C2" s="1" t="s">
        <v>54</v>
      </c>
      <c r="D2" s="1">
        <v>1990</v>
      </c>
      <c r="E2" s="2">
        <v>34883.07</v>
      </c>
      <c r="F2" s="8">
        <v>4</v>
      </c>
      <c r="G2" s="2" t="str">
        <f>IF(AND(E2&lt;$H$1,F2&gt;=$J$1),$M$1*($H$1-E2),"")</f>
        <v/>
      </c>
    </row>
    <row r="3" spans="1:16" x14ac:dyDescent="0.25">
      <c r="A3" s="1" t="s">
        <v>22</v>
      </c>
      <c r="B3" s="1" t="s">
        <v>39</v>
      </c>
      <c r="C3" s="1" t="s">
        <v>53</v>
      </c>
      <c r="D3" s="1">
        <v>1939</v>
      </c>
      <c r="E3" s="2">
        <v>18406.669999999998</v>
      </c>
      <c r="F3" s="8">
        <v>3</v>
      </c>
      <c r="G3" s="2" t="str">
        <f t="shared" ref="G3:G66" si="0">IF(AND(E3&lt;$H$1,F3&gt;=$J$1),$M$1*($H$1-E3),"")</f>
        <v/>
      </c>
    </row>
    <row r="4" spans="1:16" x14ac:dyDescent="0.25">
      <c r="A4" s="1" t="s">
        <v>7</v>
      </c>
      <c r="B4" s="1" t="s">
        <v>24</v>
      </c>
      <c r="C4" s="1" t="s">
        <v>54</v>
      </c>
      <c r="D4" s="1">
        <v>1922</v>
      </c>
      <c r="E4" s="2">
        <v>1825.59</v>
      </c>
      <c r="F4" s="8">
        <v>2</v>
      </c>
      <c r="G4" s="2" t="str">
        <f t="shared" si="0"/>
        <v/>
      </c>
    </row>
    <row r="5" spans="1:16" x14ac:dyDescent="0.25">
      <c r="A5" s="1" t="s">
        <v>4</v>
      </c>
      <c r="B5" s="1" t="s">
        <v>37</v>
      </c>
      <c r="C5" s="1" t="s">
        <v>47</v>
      </c>
      <c r="D5" s="1">
        <v>2008</v>
      </c>
      <c r="E5" s="2">
        <v>4805.37</v>
      </c>
      <c r="F5" s="8">
        <v>2</v>
      </c>
      <c r="G5" s="2" t="str">
        <f t="shared" si="0"/>
        <v/>
      </c>
    </row>
    <row r="6" spans="1:16" x14ac:dyDescent="0.25">
      <c r="A6" s="1" t="s">
        <v>6</v>
      </c>
      <c r="B6" s="1" t="s">
        <v>40</v>
      </c>
      <c r="C6" s="1" t="s">
        <v>54</v>
      </c>
      <c r="D6" s="1">
        <v>1961</v>
      </c>
      <c r="E6" s="2">
        <v>22957.46</v>
      </c>
      <c r="F6" s="8">
        <v>2</v>
      </c>
      <c r="G6" s="2" t="str">
        <f t="shared" si="0"/>
        <v/>
      </c>
    </row>
    <row r="7" spans="1:16" x14ac:dyDescent="0.25">
      <c r="A7" s="1" t="s">
        <v>11</v>
      </c>
      <c r="B7" s="1" t="s">
        <v>31</v>
      </c>
      <c r="C7" s="1" t="s">
        <v>46</v>
      </c>
      <c r="D7" s="1">
        <v>1951</v>
      </c>
      <c r="E7" s="2">
        <v>39402.239999999998</v>
      </c>
      <c r="F7" s="8">
        <v>1</v>
      </c>
      <c r="G7" s="2" t="str">
        <f t="shared" si="0"/>
        <v/>
      </c>
    </row>
    <row r="8" spans="1:16" x14ac:dyDescent="0.25">
      <c r="A8" s="1" t="s">
        <v>15</v>
      </c>
      <c r="B8" s="1" t="s">
        <v>28</v>
      </c>
      <c r="C8" s="1" t="s">
        <v>51</v>
      </c>
      <c r="D8" s="1">
        <v>1921</v>
      </c>
      <c r="E8" s="2">
        <v>14324.81</v>
      </c>
      <c r="F8" s="8">
        <v>4</v>
      </c>
      <c r="G8" s="2">
        <f t="shared" si="0"/>
        <v>15.262032718354199</v>
      </c>
    </row>
    <row r="9" spans="1:16" x14ac:dyDescent="0.25">
      <c r="A9" s="1" t="s">
        <v>8</v>
      </c>
      <c r="B9" s="1" t="s">
        <v>42</v>
      </c>
      <c r="C9" s="1" t="s">
        <v>53</v>
      </c>
      <c r="D9" s="1">
        <v>1962</v>
      </c>
      <c r="E9" s="2">
        <v>4357.09</v>
      </c>
      <c r="F9" s="8">
        <v>2</v>
      </c>
      <c r="G9" s="2" t="str">
        <f t="shared" si="0"/>
        <v/>
      </c>
    </row>
    <row r="10" spans="1:16" x14ac:dyDescent="0.25">
      <c r="A10" s="1" t="s">
        <v>8</v>
      </c>
      <c r="B10" s="1" t="s">
        <v>43</v>
      </c>
      <c r="C10" s="1" t="s">
        <v>47</v>
      </c>
      <c r="D10" s="1">
        <v>1930</v>
      </c>
      <c r="E10" s="2">
        <v>26500.1</v>
      </c>
      <c r="F10" s="8">
        <v>4</v>
      </c>
      <c r="G10" s="2" t="str">
        <f t="shared" si="0"/>
        <v/>
      </c>
    </row>
    <row r="11" spans="1:16" x14ac:dyDescent="0.25">
      <c r="A11" s="1" t="s">
        <v>16</v>
      </c>
      <c r="B11" s="1" t="s">
        <v>38</v>
      </c>
      <c r="C11" s="1" t="s">
        <v>49</v>
      </c>
      <c r="D11" s="1">
        <v>1985</v>
      </c>
      <c r="E11" s="2">
        <v>26524.81</v>
      </c>
      <c r="F11" s="8">
        <v>4</v>
      </c>
      <c r="G11" s="2" t="str">
        <f t="shared" si="0"/>
        <v/>
      </c>
    </row>
    <row r="12" spans="1:16" x14ac:dyDescent="0.25">
      <c r="A12" s="1" t="s">
        <v>16</v>
      </c>
      <c r="B12" s="1" t="s">
        <v>43</v>
      </c>
      <c r="C12" s="1" t="s">
        <v>57</v>
      </c>
      <c r="D12" s="1">
        <v>1925</v>
      </c>
      <c r="E12" s="2">
        <v>37195.07</v>
      </c>
      <c r="F12" s="8">
        <v>2</v>
      </c>
      <c r="G12" s="2" t="str">
        <f t="shared" si="0"/>
        <v/>
      </c>
    </row>
    <row r="13" spans="1:16" x14ac:dyDescent="0.25">
      <c r="A13" s="1" t="s">
        <v>13</v>
      </c>
      <c r="B13" s="1" t="s">
        <v>34</v>
      </c>
      <c r="C13" s="1" t="s">
        <v>57</v>
      </c>
      <c r="D13" s="1">
        <v>1989</v>
      </c>
      <c r="E13" s="2">
        <v>4801.68</v>
      </c>
      <c r="F13" s="8">
        <v>2</v>
      </c>
      <c r="G13" s="2" t="str">
        <f t="shared" si="0"/>
        <v/>
      </c>
    </row>
    <row r="14" spans="1:16" x14ac:dyDescent="0.25">
      <c r="A14" s="1" t="s">
        <v>17</v>
      </c>
      <c r="B14" s="1" t="s">
        <v>32</v>
      </c>
      <c r="C14" s="1" t="s">
        <v>53</v>
      </c>
      <c r="D14" s="1">
        <v>1924</v>
      </c>
      <c r="E14" s="2">
        <v>35625.519999999997</v>
      </c>
      <c r="F14" s="8">
        <v>5</v>
      </c>
      <c r="G14" s="2" t="str">
        <f t="shared" si="0"/>
        <v/>
      </c>
    </row>
    <row r="15" spans="1:16" x14ac:dyDescent="0.25">
      <c r="A15" s="1" t="s">
        <v>18</v>
      </c>
      <c r="B15" s="1" t="s">
        <v>24</v>
      </c>
      <c r="C15" s="1" t="s">
        <v>51</v>
      </c>
      <c r="D15" s="1">
        <v>1963</v>
      </c>
      <c r="E15" s="2">
        <v>4883.33</v>
      </c>
      <c r="F15" s="8">
        <v>4</v>
      </c>
      <c r="G15" s="2">
        <f t="shared" si="0"/>
        <v>228.67777742678692</v>
      </c>
    </row>
    <row r="16" spans="1:16" x14ac:dyDescent="0.25">
      <c r="A16" s="1" t="s">
        <v>23</v>
      </c>
      <c r="B16" s="1" t="s">
        <v>24</v>
      </c>
      <c r="C16" s="1" t="s">
        <v>60</v>
      </c>
      <c r="D16" s="1">
        <v>2006</v>
      </c>
      <c r="E16" s="2">
        <v>402.4</v>
      </c>
      <c r="F16" s="8">
        <v>3</v>
      </c>
      <c r="G16" s="2">
        <f t="shared" si="0"/>
        <v>329.96497105917905</v>
      </c>
    </row>
    <row r="17" spans="1:7" x14ac:dyDescent="0.25">
      <c r="A17" s="1" t="s">
        <v>4</v>
      </c>
      <c r="B17" s="1" t="s">
        <v>26</v>
      </c>
      <c r="C17" s="1" t="s">
        <v>54</v>
      </c>
      <c r="D17" s="1">
        <v>1963</v>
      </c>
      <c r="E17" s="2">
        <v>1456.63</v>
      </c>
      <c r="F17" s="8">
        <v>1</v>
      </c>
      <c r="G17" s="2" t="str">
        <f t="shared" si="0"/>
        <v/>
      </c>
    </row>
    <row r="18" spans="1:7" x14ac:dyDescent="0.25">
      <c r="A18" s="1" t="s">
        <v>15</v>
      </c>
      <c r="B18" s="1" t="s">
        <v>33</v>
      </c>
      <c r="C18" s="1" t="s">
        <v>47</v>
      </c>
      <c r="D18" s="1">
        <v>1923</v>
      </c>
      <c r="E18" s="2">
        <v>23485.62</v>
      </c>
      <c r="F18" s="8">
        <v>1</v>
      </c>
      <c r="G18" s="2" t="str">
        <f t="shared" si="0"/>
        <v/>
      </c>
    </row>
    <row r="19" spans="1:7" x14ac:dyDescent="0.25">
      <c r="A19" s="1" t="s">
        <v>16</v>
      </c>
      <c r="B19" s="1" t="s">
        <v>28</v>
      </c>
      <c r="C19" s="1" t="s">
        <v>59</v>
      </c>
      <c r="D19" s="1">
        <v>1997</v>
      </c>
      <c r="E19" s="2">
        <v>38313.360000000001</v>
      </c>
      <c r="F19" s="8">
        <v>2</v>
      </c>
      <c r="G19" s="2" t="str">
        <f t="shared" si="0"/>
        <v/>
      </c>
    </row>
    <row r="20" spans="1:7" x14ac:dyDescent="0.25">
      <c r="A20" s="1" t="s">
        <v>11</v>
      </c>
      <c r="B20" s="1" t="s">
        <v>37</v>
      </c>
      <c r="C20" s="1" t="s">
        <v>47</v>
      </c>
      <c r="D20" s="1">
        <v>2001</v>
      </c>
      <c r="E20" s="2">
        <v>5348.11</v>
      </c>
      <c r="F20" s="8">
        <v>2</v>
      </c>
      <c r="G20" s="2" t="str">
        <f t="shared" si="0"/>
        <v/>
      </c>
    </row>
    <row r="21" spans="1:7" x14ac:dyDescent="0.25">
      <c r="A21" s="1" t="s">
        <v>22</v>
      </c>
      <c r="B21" s="1" t="s">
        <v>24</v>
      </c>
      <c r="C21" s="1" t="s">
        <v>55</v>
      </c>
      <c r="D21" s="1">
        <v>2005</v>
      </c>
      <c r="E21" s="2">
        <v>3182.25</v>
      </c>
      <c r="F21" s="8">
        <v>4</v>
      </c>
      <c r="G21" s="2">
        <f t="shared" si="0"/>
        <v>267.12908537941945</v>
      </c>
    </row>
    <row r="22" spans="1:7" x14ac:dyDescent="0.25">
      <c r="A22" s="1" t="s">
        <v>20</v>
      </c>
      <c r="B22" s="1" t="s">
        <v>31</v>
      </c>
      <c r="C22" s="1" t="s">
        <v>50</v>
      </c>
      <c r="D22" s="1">
        <v>1991</v>
      </c>
      <c r="E22" s="2">
        <v>3222.63</v>
      </c>
      <c r="F22" s="8">
        <v>4</v>
      </c>
      <c r="G22" s="2">
        <f t="shared" si="0"/>
        <v>266.21633358930529</v>
      </c>
    </row>
    <row r="23" spans="1:7" x14ac:dyDescent="0.25">
      <c r="A23" s="1" t="s">
        <v>14</v>
      </c>
      <c r="B23" s="1" t="s">
        <v>41</v>
      </c>
      <c r="C23" s="1" t="s">
        <v>47</v>
      </c>
      <c r="D23" s="1">
        <v>1954</v>
      </c>
      <c r="E23" s="2">
        <v>2121.37</v>
      </c>
      <c r="F23" s="8">
        <v>3</v>
      </c>
      <c r="G23" s="2">
        <f t="shared" si="0"/>
        <v>291.10927654079268</v>
      </c>
    </row>
    <row r="24" spans="1:7" x14ac:dyDescent="0.25">
      <c r="A24" s="1" t="s">
        <v>22</v>
      </c>
      <c r="B24" s="1" t="s">
        <v>33</v>
      </c>
      <c r="C24" s="1" t="s">
        <v>50</v>
      </c>
      <c r="D24" s="1">
        <v>1921</v>
      </c>
      <c r="E24" s="2">
        <v>8047.9</v>
      </c>
      <c r="F24" s="8">
        <v>2</v>
      </c>
      <c r="G24" s="2" t="str">
        <f t="shared" si="0"/>
        <v/>
      </c>
    </row>
    <row r="25" spans="1:7" x14ac:dyDescent="0.25">
      <c r="A25" s="1" t="s">
        <v>7</v>
      </c>
      <c r="B25" s="1" t="s">
        <v>33</v>
      </c>
      <c r="C25" s="1" t="s">
        <v>62</v>
      </c>
      <c r="D25" s="1">
        <v>1926</v>
      </c>
      <c r="E25" s="2">
        <v>32512.48</v>
      </c>
      <c r="F25" s="8">
        <v>3</v>
      </c>
      <c r="G25" s="2" t="str">
        <f t="shared" si="0"/>
        <v/>
      </c>
    </row>
    <row r="26" spans="1:7" x14ac:dyDescent="0.25">
      <c r="A26" s="1" t="s">
        <v>15</v>
      </c>
      <c r="B26" s="1" t="s">
        <v>26</v>
      </c>
      <c r="C26" s="1" t="s">
        <v>51</v>
      </c>
      <c r="D26" s="1">
        <v>1999</v>
      </c>
      <c r="E26" s="2">
        <v>32814.89</v>
      </c>
      <c r="F26" s="8">
        <v>5</v>
      </c>
      <c r="G26" s="2" t="str">
        <f t="shared" si="0"/>
        <v/>
      </c>
    </row>
    <row r="27" spans="1:7" x14ac:dyDescent="0.25">
      <c r="A27" s="1" t="s">
        <v>12</v>
      </c>
      <c r="B27" s="1" t="s">
        <v>27</v>
      </c>
      <c r="C27" s="1" t="s">
        <v>55</v>
      </c>
      <c r="D27" s="1">
        <v>1926</v>
      </c>
      <c r="E27" s="2">
        <v>21419.93</v>
      </c>
      <c r="F27" s="8">
        <v>1</v>
      </c>
      <c r="G27" s="2" t="str">
        <f t="shared" si="0"/>
        <v/>
      </c>
    </row>
    <row r="28" spans="1:7" x14ac:dyDescent="0.25">
      <c r="A28" s="1" t="s">
        <v>17</v>
      </c>
      <c r="B28" s="1" t="s">
        <v>40</v>
      </c>
      <c r="C28" s="1" t="s">
        <v>50</v>
      </c>
      <c r="D28" s="1">
        <v>1995</v>
      </c>
      <c r="E28" s="2">
        <v>32397.64</v>
      </c>
      <c r="F28" s="8">
        <v>2</v>
      </c>
      <c r="G28" s="2" t="str">
        <f t="shared" si="0"/>
        <v/>
      </c>
    </row>
    <row r="29" spans="1:7" x14ac:dyDescent="0.25">
      <c r="A29" s="1" t="s">
        <v>18</v>
      </c>
      <c r="B29" s="1" t="s">
        <v>38</v>
      </c>
      <c r="C29" s="1" t="s">
        <v>58</v>
      </c>
      <c r="D29" s="1">
        <v>1997</v>
      </c>
      <c r="E29" s="2">
        <v>10494.59</v>
      </c>
      <c r="F29" s="8">
        <v>5</v>
      </c>
      <c r="G29" s="2">
        <f t="shared" si="0"/>
        <v>101.8405409286277</v>
      </c>
    </row>
    <row r="30" spans="1:7" x14ac:dyDescent="0.25">
      <c r="A30" s="1" t="s">
        <v>6</v>
      </c>
      <c r="B30" s="1" t="s">
        <v>27</v>
      </c>
      <c r="C30" s="1" t="s">
        <v>51</v>
      </c>
      <c r="D30" s="1">
        <v>1967</v>
      </c>
      <c r="E30" s="2">
        <v>9706.66</v>
      </c>
      <c r="F30" s="8">
        <v>2</v>
      </c>
      <c r="G30" s="2" t="str">
        <f t="shared" si="0"/>
        <v/>
      </c>
    </row>
    <row r="31" spans="1:7" x14ac:dyDescent="0.25">
      <c r="A31" s="1" t="s">
        <v>14</v>
      </c>
      <c r="B31" s="1" t="s">
        <v>33</v>
      </c>
      <c r="C31" s="1" t="s">
        <v>45</v>
      </c>
      <c r="D31" s="1">
        <v>1968</v>
      </c>
      <c r="E31" s="2">
        <v>31865.27</v>
      </c>
      <c r="F31" s="8">
        <v>1</v>
      </c>
      <c r="G31" s="2" t="str">
        <f t="shared" si="0"/>
        <v/>
      </c>
    </row>
    <row r="32" spans="1:7" x14ac:dyDescent="0.25">
      <c r="A32" s="1" t="s">
        <v>11</v>
      </c>
      <c r="B32" s="1" t="s">
        <v>40</v>
      </c>
      <c r="C32" s="1" t="s">
        <v>59</v>
      </c>
      <c r="D32" s="1">
        <v>1984</v>
      </c>
      <c r="E32" s="2">
        <v>34522.089999999997</v>
      </c>
      <c r="F32" s="8">
        <v>3</v>
      </c>
      <c r="G32" s="2" t="str">
        <f t="shared" si="0"/>
        <v/>
      </c>
    </row>
    <row r="33" spans="1:7" x14ac:dyDescent="0.25">
      <c r="A33" s="1" t="s">
        <v>16</v>
      </c>
      <c r="B33" s="1" t="s">
        <v>24</v>
      </c>
      <c r="C33" s="1" t="s">
        <v>55</v>
      </c>
      <c r="D33" s="1">
        <v>1923</v>
      </c>
      <c r="E33" s="2">
        <v>7748.57</v>
      </c>
      <c r="F33" s="8">
        <v>4</v>
      </c>
      <c r="G33" s="2">
        <f t="shared" si="0"/>
        <v>163.91173138650618</v>
      </c>
    </row>
    <row r="34" spans="1:7" x14ac:dyDescent="0.25">
      <c r="A34" s="1" t="s">
        <v>14</v>
      </c>
      <c r="B34" s="1" t="s">
        <v>24</v>
      </c>
      <c r="C34" s="1" t="s">
        <v>59</v>
      </c>
      <c r="D34" s="1">
        <v>2011</v>
      </c>
      <c r="E34" s="2">
        <v>36611.61</v>
      </c>
      <c r="F34" s="8">
        <v>5</v>
      </c>
      <c r="G34" s="2" t="str">
        <f t="shared" si="0"/>
        <v/>
      </c>
    </row>
    <row r="35" spans="1:7" x14ac:dyDescent="0.25">
      <c r="A35" s="1" t="s">
        <v>5</v>
      </c>
      <c r="B35" s="1" t="s">
        <v>35</v>
      </c>
      <c r="C35" s="1" t="s">
        <v>58</v>
      </c>
      <c r="D35" s="1">
        <v>1945</v>
      </c>
      <c r="E35" s="2">
        <v>31987.599999999999</v>
      </c>
      <c r="F35" s="8">
        <v>1</v>
      </c>
      <c r="G35" s="2" t="str">
        <f t="shared" si="0"/>
        <v/>
      </c>
    </row>
    <row r="36" spans="1:7" x14ac:dyDescent="0.25">
      <c r="A36" s="1" t="s">
        <v>6</v>
      </c>
      <c r="B36" s="1" t="s">
        <v>38</v>
      </c>
      <c r="C36" s="1" t="s">
        <v>63</v>
      </c>
      <c r="D36" s="1">
        <v>1949</v>
      </c>
      <c r="E36" s="2">
        <v>3438.57</v>
      </c>
      <c r="F36" s="8">
        <v>2</v>
      </c>
      <c r="G36" s="2" t="str">
        <f t="shared" si="0"/>
        <v/>
      </c>
    </row>
    <row r="37" spans="1:7" x14ac:dyDescent="0.25">
      <c r="A37" s="1" t="s">
        <v>15</v>
      </c>
      <c r="B37" s="1" t="s">
        <v>27</v>
      </c>
      <c r="C37" s="1" t="s">
        <v>57</v>
      </c>
      <c r="D37" s="1">
        <v>1929</v>
      </c>
      <c r="E37" s="2">
        <v>21853.279999999999</v>
      </c>
      <c r="F37" s="8">
        <v>5</v>
      </c>
      <c r="G37" s="2" t="str">
        <f t="shared" si="0"/>
        <v/>
      </c>
    </row>
    <row r="38" spans="1:7" x14ac:dyDescent="0.25">
      <c r="A38" s="1" t="s">
        <v>19</v>
      </c>
      <c r="B38" s="1" t="s">
        <v>25</v>
      </c>
      <c r="C38" s="1" t="s">
        <v>60</v>
      </c>
      <c r="D38" s="1">
        <v>1948</v>
      </c>
      <c r="E38" s="2">
        <v>9083.31</v>
      </c>
      <c r="F38" s="8">
        <v>3</v>
      </c>
      <c r="G38" s="2">
        <f t="shared" si="0"/>
        <v>133.74119338905945</v>
      </c>
    </row>
    <row r="39" spans="1:7" x14ac:dyDescent="0.25">
      <c r="A39" s="1" t="s">
        <v>15</v>
      </c>
      <c r="B39" s="1" t="s">
        <v>40</v>
      </c>
      <c r="C39" s="1" t="s">
        <v>58</v>
      </c>
      <c r="D39" s="1">
        <v>1962</v>
      </c>
      <c r="E39" s="2">
        <v>23254.87</v>
      </c>
      <c r="F39" s="8">
        <v>3</v>
      </c>
      <c r="G39" s="2" t="str">
        <f t="shared" si="0"/>
        <v/>
      </c>
    </row>
    <row r="40" spans="1:7" x14ac:dyDescent="0.25">
      <c r="A40" s="1" t="s">
        <v>6</v>
      </c>
      <c r="B40" s="1" t="s">
        <v>34</v>
      </c>
      <c r="C40" s="1" t="s">
        <v>45</v>
      </c>
      <c r="D40" s="1">
        <v>2009</v>
      </c>
      <c r="E40" s="2">
        <v>11713.21</v>
      </c>
      <c r="F40" s="8">
        <v>3</v>
      </c>
      <c r="G40" s="2">
        <f t="shared" si="0"/>
        <v>74.294785939305044</v>
      </c>
    </row>
    <row r="41" spans="1:7" x14ac:dyDescent="0.25">
      <c r="A41" s="1" t="s">
        <v>18</v>
      </c>
      <c r="B41" s="1" t="s">
        <v>25</v>
      </c>
      <c r="C41" s="1" t="s">
        <v>51</v>
      </c>
      <c r="D41" s="1">
        <v>1988</v>
      </c>
      <c r="E41" s="2">
        <v>19583.37</v>
      </c>
      <c r="F41" s="8">
        <v>1</v>
      </c>
      <c r="G41" s="2" t="str">
        <f t="shared" si="0"/>
        <v/>
      </c>
    </row>
    <row r="42" spans="1:7" x14ac:dyDescent="0.25">
      <c r="A42" s="1" t="s">
        <v>13</v>
      </c>
      <c r="B42" s="1" t="s">
        <v>31</v>
      </c>
      <c r="C42" s="1" t="s">
        <v>52</v>
      </c>
      <c r="D42" s="1">
        <v>1954</v>
      </c>
      <c r="E42" s="2">
        <v>20614.310000000001</v>
      </c>
      <c r="F42" s="8">
        <v>3</v>
      </c>
      <c r="G42" s="2" t="str">
        <f t="shared" si="0"/>
        <v/>
      </c>
    </row>
    <row r="43" spans="1:7" x14ac:dyDescent="0.25">
      <c r="A43" s="1" t="s">
        <v>12</v>
      </c>
      <c r="B43" s="1" t="s">
        <v>35</v>
      </c>
      <c r="C43" s="1" t="s">
        <v>56</v>
      </c>
      <c r="D43" s="1">
        <v>1951</v>
      </c>
      <c r="E43" s="2">
        <v>19015.75</v>
      </c>
      <c r="F43" s="8">
        <v>3</v>
      </c>
      <c r="G43" s="2" t="str">
        <f t="shared" si="0"/>
        <v/>
      </c>
    </row>
    <row r="44" spans="1:7" x14ac:dyDescent="0.25">
      <c r="A44" s="1" t="s">
        <v>15</v>
      </c>
      <c r="B44" s="1" t="s">
        <v>42</v>
      </c>
      <c r="C44" s="1" t="s">
        <v>46</v>
      </c>
      <c r="D44" s="1">
        <v>1945</v>
      </c>
      <c r="E44" s="2">
        <v>8539.2099999999991</v>
      </c>
      <c r="F44" s="8">
        <v>3</v>
      </c>
      <c r="G44" s="2">
        <f t="shared" si="0"/>
        <v>146.04006037769452</v>
      </c>
    </row>
    <row r="45" spans="1:7" x14ac:dyDescent="0.25">
      <c r="A45" s="1" t="s">
        <v>10</v>
      </c>
      <c r="B45" s="1" t="s">
        <v>40</v>
      </c>
      <c r="C45" s="1" t="s">
        <v>58</v>
      </c>
      <c r="D45" s="1">
        <v>1968</v>
      </c>
      <c r="E45" s="2">
        <v>16066.63</v>
      </c>
      <c r="F45" s="8">
        <v>1</v>
      </c>
      <c r="G45" s="2" t="str">
        <f t="shared" si="0"/>
        <v/>
      </c>
    </row>
    <row r="46" spans="1:7" x14ac:dyDescent="0.25">
      <c r="A46" s="1" t="s">
        <v>22</v>
      </c>
      <c r="B46" s="1" t="s">
        <v>38</v>
      </c>
      <c r="C46" s="1" t="s">
        <v>55</v>
      </c>
      <c r="D46" s="1">
        <v>2017</v>
      </c>
      <c r="E46" s="2">
        <v>38722.120000000003</v>
      </c>
      <c r="F46" s="8">
        <v>1</v>
      </c>
      <c r="G46" s="2" t="str">
        <f t="shared" si="0"/>
        <v/>
      </c>
    </row>
    <row r="47" spans="1:7" x14ac:dyDescent="0.25">
      <c r="A47" s="1" t="s">
        <v>19</v>
      </c>
      <c r="B47" s="1" t="s">
        <v>35</v>
      </c>
      <c r="C47" s="1" t="s">
        <v>63</v>
      </c>
      <c r="D47" s="1">
        <v>1953</v>
      </c>
      <c r="E47" s="2">
        <v>18118.48</v>
      </c>
      <c r="F47" s="8">
        <v>5</v>
      </c>
      <c r="G47" s="2" t="str">
        <f t="shared" si="0"/>
        <v/>
      </c>
    </row>
    <row r="48" spans="1:7" x14ac:dyDescent="0.25">
      <c r="A48" s="1" t="s">
        <v>23</v>
      </c>
      <c r="B48" s="1" t="s">
        <v>31</v>
      </c>
      <c r="C48" s="1" t="s">
        <v>54</v>
      </c>
      <c r="D48" s="1">
        <v>2007</v>
      </c>
      <c r="E48" s="2">
        <v>37750.74</v>
      </c>
      <c r="F48" s="8">
        <v>4</v>
      </c>
      <c r="G48" s="2" t="str">
        <f t="shared" si="0"/>
        <v/>
      </c>
    </row>
    <row r="49" spans="1:7" x14ac:dyDescent="0.25">
      <c r="A49" s="1" t="s">
        <v>22</v>
      </c>
      <c r="B49" s="1" t="s">
        <v>25</v>
      </c>
      <c r="C49" s="1" t="s">
        <v>57</v>
      </c>
      <c r="D49" s="1">
        <v>1972</v>
      </c>
      <c r="E49" s="2">
        <v>20830.77</v>
      </c>
      <c r="F49" s="8">
        <v>2</v>
      </c>
      <c r="G49" s="2" t="str">
        <f t="shared" si="0"/>
        <v/>
      </c>
    </row>
    <row r="50" spans="1:7" x14ac:dyDescent="0.25">
      <c r="A50" s="1" t="s">
        <v>14</v>
      </c>
      <c r="B50" s="1" t="s">
        <v>26</v>
      </c>
      <c r="C50" s="1" t="s">
        <v>52</v>
      </c>
      <c r="D50" s="1">
        <v>2015</v>
      </c>
      <c r="E50" s="2">
        <v>22836.87</v>
      </c>
      <c r="F50" s="8">
        <v>1</v>
      </c>
      <c r="G50" s="2" t="str">
        <f t="shared" si="0"/>
        <v/>
      </c>
    </row>
    <row r="51" spans="1:7" x14ac:dyDescent="0.25">
      <c r="A51" s="1" t="s">
        <v>7</v>
      </c>
      <c r="B51" s="1" t="s">
        <v>35</v>
      </c>
      <c r="C51" s="1" t="s">
        <v>47</v>
      </c>
      <c r="D51" s="1">
        <v>2014</v>
      </c>
      <c r="E51" s="2">
        <v>29214.78</v>
      </c>
      <c r="F51" s="8">
        <v>1</v>
      </c>
      <c r="G51" s="2" t="str">
        <f t="shared" si="0"/>
        <v/>
      </c>
    </row>
    <row r="52" spans="1:7" x14ac:dyDescent="0.25">
      <c r="A52" s="1" t="s">
        <v>14</v>
      </c>
      <c r="B52" s="1" t="s">
        <v>35</v>
      </c>
      <c r="C52" s="1" t="s">
        <v>46</v>
      </c>
      <c r="D52" s="1">
        <v>1970</v>
      </c>
      <c r="E52" s="2">
        <v>6080.71</v>
      </c>
      <c r="F52" s="8">
        <v>2</v>
      </c>
      <c r="G52" s="2" t="str">
        <f t="shared" si="0"/>
        <v/>
      </c>
    </row>
    <row r="53" spans="1:7" x14ac:dyDescent="0.25">
      <c r="A53" s="1" t="s">
        <v>4</v>
      </c>
      <c r="B53" s="1" t="s">
        <v>27</v>
      </c>
      <c r="C53" s="1" t="s">
        <v>56</v>
      </c>
      <c r="D53" s="1">
        <v>2018</v>
      </c>
      <c r="E53" s="2">
        <v>1571.61</v>
      </c>
      <c r="F53" s="8">
        <v>5</v>
      </c>
      <c r="G53" s="2">
        <f t="shared" si="0"/>
        <v>303.536082487626</v>
      </c>
    </row>
    <row r="54" spans="1:7" x14ac:dyDescent="0.25">
      <c r="A54" s="1" t="s">
        <v>5</v>
      </c>
      <c r="B54" s="1" t="s">
        <v>26</v>
      </c>
      <c r="C54" s="1" t="s">
        <v>54</v>
      </c>
      <c r="D54" s="1">
        <v>2014</v>
      </c>
      <c r="E54" s="2">
        <v>19295.05</v>
      </c>
      <c r="F54" s="8">
        <v>2</v>
      </c>
      <c r="G54" s="2" t="str">
        <f t="shared" si="0"/>
        <v/>
      </c>
    </row>
    <row r="55" spans="1:7" x14ac:dyDescent="0.25">
      <c r="A55" s="1" t="s">
        <v>21</v>
      </c>
      <c r="B55" s="1" t="s">
        <v>39</v>
      </c>
      <c r="C55" s="1" t="s">
        <v>48</v>
      </c>
      <c r="D55" s="1">
        <v>1988</v>
      </c>
      <c r="E55" s="2">
        <v>39477.17</v>
      </c>
      <c r="F55" s="8">
        <v>5</v>
      </c>
      <c r="G55" s="2" t="str">
        <f t="shared" si="0"/>
        <v/>
      </c>
    </row>
    <row r="56" spans="1:7" x14ac:dyDescent="0.25">
      <c r="A56" s="1" t="s">
        <v>18</v>
      </c>
      <c r="B56" s="1" t="s">
        <v>35</v>
      </c>
      <c r="C56" s="1" t="s">
        <v>45</v>
      </c>
      <c r="D56" s="1">
        <v>1968</v>
      </c>
      <c r="E56" s="2">
        <v>23322.82</v>
      </c>
      <c r="F56" s="8">
        <v>1</v>
      </c>
      <c r="G56" s="2" t="str">
        <f t="shared" si="0"/>
        <v/>
      </c>
    </row>
    <row r="57" spans="1:7" x14ac:dyDescent="0.25">
      <c r="A57" s="1" t="s">
        <v>21</v>
      </c>
      <c r="B57" s="1" t="s">
        <v>43</v>
      </c>
      <c r="C57" s="1" t="s">
        <v>51</v>
      </c>
      <c r="D57" s="1">
        <v>1982</v>
      </c>
      <c r="E57" s="2">
        <v>20950.060000000001</v>
      </c>
      <c r="F57" s="8">
        <v>1</v>
      </c>
      <c r="G57" s="2" t="str">
        <f t="shared" si="0"/>
        <v/>
      </c>
    </row>
    <row r="58" spans="1:7" x14ac:dyDescent="0.25">
      <c r="A58" s="1" t="s">
        <v>9</v>
      </c>
      <c r="B58" s="1" t="s">
        <v>27</v>
      </c>
      <c r="C58" s="1" t="s">
        <v>62</v>
      </c>
      <c r="D58" s="1">
        <v>1998</v>
      </c>
      <c r="E58" s="2">
        <v>7415.99</v>
      </c>
      <c r="F58" s="8">
        <v>5</v>
      </c>
      <c r="G58" s="2">
        <f t="shared" si="0"/>
        <v>171.42938840374612</v>
      </c>
    </row>
    <row r="59" spans="1:7" x14ac:dyDescent="0.25">
      <c r="A59" s="1" t="s">
        <v>22</v>
      </c>
      <c r="B59" s="1" t="s">
        <v>29</v>
      </c>
      <c r="C59" s="1" t="s">
        <v>59</v>
      </c>
      <c r="D59" s="1">
        <v>2001</v>
      </c>
      <c r="E59" s="2">
        <v>37970.67</v>
      </c>
      <c r="F59" s="8">
        <v>2</v>
      </c>
      <c r="G59" s="2" t="str">
        <f t="shared" si="0"/>
        <v/>
      </c>
    </row>
    <row r="60" spans="1:7" x14ac:dyDescent="0.25">
      <c r="A60" s="1" t="s">
        <v>6</v>
      </c>
      <c r="B60" s="1" t="s">
        <v>42</v>
      </c>
      <c r="C60" s="1" t="s">
        <v>46</v>
      </c>
      <c r="D60" s="1">
        <v>1964</v>
      </c>
      <c r="E60" s="2">
        <v>37555.61</v>
      </c>
      <c r="F60" s="8">
        <v>1</v>
      </c>
      <c r="G60" s="2" t="str">
        <f t="shared" si="0"/>
        <v/>
      </c>
    </row>
    <row r="61" spans="1:7" x14ac:dyDescent="0.25">
      <c r="A61" s="1" t="s">
        <v>19</v>
      </c>
      <c r="B61" s="1" t="s">
        <v>40</v>
      </c>
      <c r="C61" s="1" t="s">
        <v>60</v>
      </c>
      <c r="D61" s="1">
        <v>1968</v>
      </c>
      <c r="E61" s="2">
        <v>34953.629999999997</v>
      </c>
      <c r="F61" s="8">
        <v>3</v>
      </c>
      <c r="G61" s="2" t="str">
        <f t="shared" si="0"/>
        <v/>
      </c>
    </row>
    <row r="62" spans="1:7" x14ac:dyDescent="0.25">
      <c r="A62" s="1" t="s">
        <v>14</v>
      </c>
      <c r="B62" s="1" t="s">
        <v>37</v>
      </c>
      <c r="C62" s="1" t="s">
        <v>50</v>
      </c>
      <c r="D62" s="1">
        <v>2013</v>
      </c>
      <c r="E62" s="2">
        <v>28385.45</v>
      </c>
      <c r="F62" s="8">
        <v>2</v>
      </c>
      <c r="G62" s="2" t="str">
        <f t="shared" si="0"/>
        <v/>
      </c>
    </row>
    <row r="63" spans="1:7" x14ac:dyDescent="0.25">
      <c r="A63" s="1" t="s">
        <v>6</v>
      </c>
      <c r="B63" s="1" t="s">
        <v>24</v>
      </c>
      <c r="C63" s="1" t="s">
        <v>63</v>
      </c>
      <c r="D63" s="1">
        <v>1979</v>
      </c>
      <c r="E63" s="2">
        <v>15383.31</v>
      </c>
      <c r="F63" s="8">
        <v>1</v>
      </c>
      <c r="G63" s="2" t="str">
        <f t="shared" si="0"/>
        <v/>
      </c>
    </row>
    <row r="64" spans="1:7" x14ac:dyDescent="0.25">
      <c r="A64" s="1" t="s">
        <v>4</v>
      </c>
      <c r="B64" s="1" t="s">
        <v>41</v>
      </c>
      <c r="C64" s="1" t="s">
        <v>51</v>
      </c>
      <c r="D64" s="1">
        <v>1955</v>
      </c>
      <c r="E64" s="2">
        <v>6031.56</v>
      </c>
      <c r="F64" s="8">
        <v>2</v>
      </c>
      <c r="G64" s="2" t="str">
        <f t="shared" si="0"/>
        <v/>
      </c>
    </row>
    <row r="65" spans="1:7" x14ac:dyDescent="0.25">
      <c r="A65" s="1" t="s">
        <v>20</v>
      </c>
      <c r="B65" s="1" t="s">
        <v>27</v>
      </c>
      <c r="C65" s="1" t="s">
        <v>50</v>
      </c>
      <c r="D65" s="1">
        <v>1981</v>
      </c>
      <c r="E65" s="2">
        <v>19767.900000000001</v>
      </c>
      <c r="F65" s="8">
        <v>1</v>
      </c>
      <c r="G65" s="2" t="str">
        <f t="shared" si="0"/>
        <v/>
      </c>
    </row>
    <row r="66" spans="1:7" x14ac:dyDescent="0.25">
      <c r="A66" s="1" t="s">
        <v>19</v>
      </c>
      <c r="B66" s="1" t="s">
        <v>34</v>
      </c>
      <c r="C66" s="1" t="s">
        <v>48</v>
      </c>
      <c r="D66" s="1">
        <v>1996</v>
      </c>
      <c r="E66" s="2">
        <v>16380.19</v>
      </c>
      <c r="F66" s="8">
        <v>4</v>
      </c>
      <c r="G66" s="2" t="str">
        <f t="shared" si="0"/>
        <v/>
      </c>
    </row>
    <row r="67" spans="1:7" x14ac:dyDescent="0.25">
      <c r="A67" s="1" t="s">
        <v>17</v>
      </c>
      <c r="B67" s="1" t="s">
        <v>37</v>
      </c>
      <c r="C67" s="1" t="s">
        <v>44</v>
      </c>
      <c r="D67" s="1">
        <v>2007</v>
      </c>
      <c r="E67" s="2">
        <v>16132.31</v>
      </c>
      <c r="F67" s="8">
        <v>3</v>
      </c>
      <c r="G67" s="2" t="str">
        <f t="shared" ref="G67:G130" si="1">IF(AND(E67&lt;$H$1,F67&gt;=$J$1),$M$1*($H$1-E67),"")</f>
        <v/>
      </c>
    </row>
    <row r="68" spans="1:7" x14ac:dyDescent="0.25">
      <c r="A68" s="1" t="s">
        <v>6</v>
      </c>
      <c r="B68" s="1" t="s">
        <v>28</v>
      </c>
      <c r="C68" s="1" t="s">
        <v>63</v>
      </c>
      <c r="D68" s="1">
        <v>1958</v>
      </c>
      <c r="E68" s="2">
        <v>22642.400000000001</v>
      </c>
      <c r="F68" s="8">
        <v>4</v>
      </c>
      <c r="G68" s="2" t="str">
        <f t="shared" si="1"/>
        <v/>
      </c>
    </row>
    <row r="69" spans="1:7" x14ac:dyDescent="0.25">
      <c r="A69" s="1" t="s">
        <v>11</v>
      </c>
      <c r="B69" s="1" t="s">
        <v>24</v>
      </c>
      <c r="C69" s="1" t="s">
        <v>44</v>
      </c>
      <c r="D69" s="1">
        <v>1986</v>
      </c>
      <c r="E69" s="2">
        <v>11959.46</v>
      </c>
      <c r="F69" s="8">
        <v>2</v>
      </c>
      <c r="G69" s="2" t="str">
        <f t="shared" si="1"/>
        <v/>
      </c>
    </row>
    <row r="70" spans="1:7" x14ac:dyDescent="0.25">
      <c r="A70" s="1" t="s">
        <v>21</v>
      </c>
      <c r="B70" s="1" t="s">
        <v>38</v>
      </c>
      <c r="C70" s="1" t="s">
        <v>49</v>
      </c>
      <c r="D70" s="1">
        <v>1984</v>
      </c>
      <c r="E70" s="2">
        <v>33619.49</v>
      </c>
      <c r="F70" s="8">
        <v>5</v>
      </c>
      <c r="G70" s="2" t="str">
        <f t="shared" si="1"/>
        <v/>
      </c>
    </row>
    <row r="71" spans="1:7" x14ac:dyDescent="0.25">
      <c r="A71" s="1" t="s">
        <v>20</v>
      </c>
      <c r="B71" s="1" t="s">
        <v>35</v>
      </c>
      <c r="C71" s="1" t="s">
        <v>61</v>
      </c>
      <c r="D71" s="1">
        <v>1954</v>
      </c>
      <c r="E71" s="2">
        <v>9990.98</v>
      </c>
      <c r="F71" s="8">
        <v>1</v>
      </c>
      <c r="G71" s="2" t="str">
        <f t="shared" si="1"/>
        <v/>
      </c>
    </row>
    <row r="72" spans="1:7" x14ac:dyDescent="0.25">
      <c r="A72" s="1" t="s">
        <v>14</v>
      </c>
      <c r="B72" s="1" t="s">
        <v>40</v>
      </c>
      <c r="C72" s="1" t="s">
        <v>62</v>
      </c>
      <c r="D72" s="1">
        <v>1982</v>
      </c>
      <c r="E72" s="2">
        <v>12975.05</v>
      </c>
      <c r="F72" s="8">
        <v>4</v>
      </c>
      <c r="G72" s="2">
        <f t="shared" si="1"/>
        <v>45.772083640206937</v>
      </c>
    </row>
    <row r="73" spans="1:7" x14ac:dyDescent="0.25">
      <c r="A73" s="1" t="s">
        <v>20</v>
      </c>
      <c r="B73" s="1" t="s">
        <v>29</v>
      </c>
      <c r="C73" s="1" t="s">
        <v>63</v>
      </c>
      <c r="D73" s="1">
        <v>1975</v>
      </c>
      <c r="E73" s="2">
        <v>26290.83</v>
      </c>
      <c r="F73" s="8">
        <v>4</v>
      </c>
      <c r="G73" s="2" t="str">
        <f t="shared" si="1"/>
        <v/>
      </c>
    </row>
    <row r="74" spans="1:7" x14ac:dyDescent="0.25">
      <c r="A74" s="1" t="s">
        <v>18</v>
      </c>
      <c r="B74" s="1" t="s">
        <v>29</v>
      </c>
      <c r="C74" s="1" t="s">
        <v>56</v>
      </c>
      <c r="D74" s="1">
        <v>1924</v>
      </c>
      <c r="E74" s="2">
        <v>666.16</v>
      </c>
      <c r="F74" s="8">
        <v>4</v>
      </c>
      <c r="G74" s="2">
        <f t="shared" si="1"/>
        <v>324.00292519091516</v>
      </c>
    </row>
    <row r="75" spans="1:7" x14ac:dyDescent="0.25">
      <c r="A75" s="1" t="s">
        <v>15</v>
      </c>
      <c r="B75" s="1" t="s">
        <v>25</v>
      </c>
      <c r="C75" s="1" t="s">
        <v>52</v>
      </c>
      <c r="D75" s="1">
        <v>2013</v>
      </c>
      <c r="E75" s="2">
        <v>2522.33</v>
      </c>
      <c r="F75" s="8">
        <v>5</v>
      </c>
      <c r="G75" s="2">
        <f t="shared" si="1"/>
        <v>282.04595415931294</v>
      </c>
    </row>
    <row r="76" spans="1:7" x14ac:dyDescent="0.25">
      <c r="A76" s="1" t="s">
        <v>16</v>
      </c>
      <c r="B76" s="1" t="s">
        <v>25</v>
      </c>
      <c r="C76" s="1" t="s">
        <v>47</v>
      </c>
      <c r="D76" s="1">
        <v>2018</v>
      </c>
      <c r="E76" s="2">
        <v>32695.29</v>
      </c>
      <c r="F76" s="8">
        <v>2</v>
      </c>
      <c r="G76" s="2" t="str">
        <f t="shared" si="1"/>
        <v/>
      </c>
    </row>
    <row r="77" spans="1:7" x14ac:dyDescent="0.25">
      <c r="A77" s="1" t="s">
        <v>21</v>
      </c>
      <c r="B77" s="1" t="s">
        <v>30</v>
      </c>
      <c r="C77" s="1" t="s">
        <v>50</v>
      </c>
      <c r="D77" s="1">
        <v>1987</v>
      </c>
      <c r="E77" s="2">
        <v>7114.71</v>
      </c>
      <c r="F77" s="8">
        <v>1</v>
      </c>
      <c r="G77" s="2" t="str">
        <f t="shared" si="1"/>
        <v/>
      </c>
    </row>
    <row r="78" spans="1:7" x14ac:dyDescent="0.25">
      <c r="A78" s="1" t="s">
        <v>7</v>
      </c>
      <c r="B78" s="1" t="s">
        <v>34</v>
      </c>
      <c r="C78" s="1" t="s">
        <v>44</v>
      </c>
      <c r="D78" s="1">
        <v>2004</v>
      </c>
      <c r="E78" s="2">
        <v>38487.08</v>
      </c>
      <c r="F78" s="8">
        <v>3</v>
      </c>
      <c r="G78" s="2" t="str">
        <f t="shared" si="1"/>
        <v/>
      </c>
    </row>
    <row r="79" spans="1:7" x14ac:dyDescent="0.25">
      <c r="A79" s="1" t="s">
        <v>6</v>
      </c>
      <c r="B79" s="1" t="s">
        <v>25</v>
      </c>
      <c r="C79" s="1" t="s">
        <v>45</v>
      </c>
      <c r="D79" s="1">
        <v>1945</v>
      </c>
      <c r="E79" s="2">
        <v>33429.11</v>
      </c>
      <c r="F79" s="8">
        <v>3</v>
      </c>
      <c r="G79" s="2" t="str">
        <f t="shared" si="1"/>
        <v/>
      </c>
    </row>
    <row r="80" spans="1:7" x14ac:dyDescent="0.25">
      <c r="A80" s="1" t="s">
        <v>5</v>
      </c>
      <c r="B80" s="1" t="s">
        <v>28</v>
      </c>
      <c r="C80" s="1" t="s">
        <v>61</v>
      </c>
      <c r="D80" s="1">
        <v>2000</v>
      </c>
      <c r="E80" s="2">
        <v>34783.440000000002</v>
      </c>
      <c r="F80" s="8">
        <v>4</v>
      </c>
      <c r="G80" s="2" t="str">
        <f t="shared" si="1"/>
        <v/>
      </c>
    </row>
    <row r="81" spans="1:7" x14ac:dyDescent="0.25">
      <c r="A81" s="1" t="s">
        <v>8</v>
      </c>
      <c r="B81" s="1" t="s">
        <v>34</v>
      </c>
      <c r="C81" s="1" t="s">
        <v>59</v>
      </c>
      <c r="D81" s="1">
        <v>2001</v>
      </c>
      <c r="E81" s="2">
        <v>34945.78</v>
      </c>
      <c r="F81" s="8">
        <v>3</v>
      </c>
      <c r="G81" s="2" t="str">
        <f t="shared" si="1"/>
        <v/>
      </c>
    </row>
    <row r="82" spans="1:7" x14ac:dyDescent="0.25">
      <c r="A82" s="1" t="s">
        <v>12</v>
      </c>
      <c r="B82" s="1" t="s">
        <v>38</v>
      </c>
      <c r="C82" s="1" t="s">
        <v>54</v>
      </c>
      <c r="D82" s="1">
        <v>1942</v>
      </c>
      <c r="E82" s="2">
        <v>2610.29</v>
      </c>
      <c r="F82" s="8">
        <v>5</v>
      </c>
      <c r="G82" s="2">
        <f t="shared" si="1"/>
        <v>280.05770137430954</v>
      </c>
    </row>
    <row r="83" spans="1:7" x14ac:dyDescent="0.25">
      <c r="A83" s="1" t="s">
        <v>14</v>
      </c>
      <c r="B83" s="1" t="s">
        <v>39</v>
      </c>
      <c r="C83" s="1" t="s">
        <v>52</v>
      </c>
      <c r="D83" s="1">
        <v>1953</v>
      </c>
      <c r="E83" s="2">
        <v>25850.76</v>
      </c>
      <c r="F83" s="8">
        <v>2</v>
      </c>
      <c r="G83" s="2" t="str">
        <f t="shared" si="1"/>
        <v/>
      </c>
    </row>
    <row r="84" spans="1:7" x14ac:dyDescent="0.25">
      <c r="A84" s="1" t="s">
        <v>17</v>
      </c>
      <c r="B84" s="1" t="s">
        <v>24</v>
      </c>
      <c r="C84" s="1" t="s">
        <v>50</v>
      </c>
      <c r="D84" s="1">
        <v>1931</v>
      </c>
      <c r="E84" s="2">
        <v>20331.189999999999</v>
      </c>
      <c r="F84" s="8">
        <v>4</v>
      </c>
      <c r="G84" s="2" t="str">
        <f t="shared" si="1"/>
        <v/>
      </c>
    </row>
    <row r="85" spans="1:7" x14ac:dyDescent="0.25">
      <c r="A85" s="1" t="s">
        <v>16</v>
      </c>
      <c r="B85" s="1" t="s">
        <v>27</v>
      </c>
      <c r="C85" s="1" t="s">
        <v>53</v>
      </c>
      <c r="D85" s="1">
        <v>1989</v>
      </c>
      <c r="E85" s="2">
        <v>38704.57</v>
      </c>
      <c r="F85" s="8">
        <v>1</v>
      </c>
      <c r="G85" s="2" t="str">
        <f t="shared" si="1"/>
        <v/>
      </c>
    </row>
    <row r="86" spans="1:7" x14ac:dyDescent="0.25">
      <c r="A86" s="1" t="s">
        <v>14</v>
      </c>
      <c r="B86" s="1" t="s">
        <v>28</v>
      </c>
      <c r="C86" s="1" t="s">
        <v>55</v>
      </c>
      <c r="D86" s="1">
        <v>1920</v>
      </c>
      <c r="E86" s="2">
        <v>25252.46</v>
      </c>
      <c r="F86" s="8">
        <v>3</v>
      </c>
      <c r="G86" s="2" t="str">
        <f t="shared" si="1"/>
        <v/>
      </c>
    </row>
    <row r="87" spans="1:7" x14ac:dyDescent="0.25">
      <c r="A87" s="1" t="s">
        <v>19</v>
      </c>
      <c r="B87" s="1" t="s">
        <v>27</v>
      </c>
      <c r="C87" s="1" t="s">
        <v>51</v>
      </c>
      <c r="D87" s="1">
        <v>1961</v>
      </c>
      <c r="E87" s="2">
        <v>12440.13</v>
      </c>
      <c r="F87" s="8">
        <v>4</v>
      </c>
      <c r="G87" s="2">
        <f t="shared" si="1"/>
        <v>57.863445392753668</v>
      </c>
    </row>
    <row r="88" spans="1:7" x14ac:dyDescent="0.25">
      <c r="A88" s="1" t="s">
        <v>5</v>
      </c>
      <c r="B88" s="1" t="s">
        <v>25</v>
      </c>
      <c r="C88" s="1" t="s">
        <v>51</v>
      </c>
      <c r="D88" s="1">
        <v>1944</v>
      </c>
      <c r="E88" s="2">
        <v>25787.74</v>
      </c>
      <c r="F88" s="8">
        <v>4</v>
      </c>
      <c r="G88" s="2" t="str">
        <f t="shared" si="1"/>
        <v/>
      </c>
    </row>
    <row r="89" spans="1:7" x14ac:dyDescent="0.25">
      <c r="A89" s="1" t="s">
        <v>10</v>
      </c>
      <c r="B89" s="1" t="s">
        <v>37</v>
      </c>
      <c r="C89" s="1" t="s">
        <v>63</v>
      </c>
      <c r="D89" s="1">
        <v>1961</v>
      </c>
      <c r="E89" s="2">
        <v>6744.11</v>
      </c>
      <c r="F89" s="8">
        <v>3</v>
      </c>
      <c r="G89" s="2">
        <f t="shared" si="1"/>
        <v>186.61660169601615</v>
      </c>
    </row>
    <row r="90" spans="1:7" x14ac:dyDescent="0.25">
      <c r="A90" s="1" t="s">
        <v>13</v>
      </c>
      <c r="B90" s="1" t="s">
        <v>26</v>
      </c>
      <c r="C90" s="1" t="s">
        <v>53</v>
      </c>
      <c r="D90" s="1">
        <v>1993</v>
      </c>
      <c r="E90" s="2">
        <v>32505.84</v>
      </c>
      <c r="F90" s="8">
        <v>4</v>
      </c>
      <c r="G90" s="2" t="str">
        <f t="shared" si="1"/>
        <v/>
      </c>
    </row>
    <row r="91" spans="1:7" x14ac:dyDescent="0.25">
      <c r="A91" s="1" t="s">
        <v>22</v>
      </c>
      <c r="B91" s="1" t="s">
        <v>30</v>
      </c>
      <c r="C91" s="1" t="s">
        <v>48</v>
      </c>
      <c r="D91" s="1">
        <v>1977</v>
      </c>
      <c r="E91" s="2">
        <v>4641.42</v>
      </c>
      <c r="F91" s="8">
        <v>5</v>
      </c>
      <c r="G91" s="2">
        <f t="shared" si="1"/>
        <v>234.1459246666706</v>
      </c>
    </row>
    <row r="92" spans="1:7" x14ac:dyDescent="0.25">
      <c r="A92" s="1" t="s">
        <v>22</v>
      </c>
      <c r="B92" s="1" t="s">
        <v>34</v>
      </c>
      <c r="C92" s="1" t="s">
        <v>51</v>
      </c>
      <c r="D92" s="1">
        <v>1964</v>
      </c>
      <c r="E92" s="2">
        <v>6850.37</v>
      </c>
      <c r="F92" s="8">
        <v>3</v>
      </c>
      <c r="G92" s="2">
        <f t="shared" si="1"/>
        <v>184.21469468220923</v>
      </c>
    </row>
    <row r="93" spans="1:7" x14ac:dyDescent="0.25">
      <c r="A93" s="1" t="s">
        <v>14</v>
      </c>
      <c r="B93" s="1" t="s">
        <v>42</v>
      </c>
      <c r="C93" s="1" t="s">
        <v>47</v>
      </c>
      <c r="D93" s="1">
        <v>1987</v>
      </c>
      <c r="E93" s="2">
        <v>17068.310000000001</v>
      </c>
      <c r="F93" s="8">
        <v>3</v>
      </c>
      <c r="G93" s="2" t="str">
        <f t="shared" si="1"/>
        <v/>
      </c>
    </row>
    <row r="94" spans="1:7" x14ac:dyDescent="0.25">
      <c r="A94" s="1" t="s">
        <v>11</v>
      </c>
      <c r="B94" s="1" t="s">
        <v>27</v>
      </c>
      <c r="C94" s="1" t="s">
        <v>61</v>
      </c>
      <c r="D94" s="1">
        <v>1995</v>
      </c>
      <c r="E94" s="2">
        <v>677.18</v>
      </c>
      <c r="F94" s="8">
        <v>5</v>
      </c>
      <c r="G94" s="2">
        <f t="shared" si="1"/>
        <v>323.75382849138424</v>
      </c>
    </row>
    <row r="95" spans="1:7" x14ac:dyDescent="0.25">
      <c r="A95" s="1" t="s">
        <v>5</v>
      </c>
      <c r="B95" s="1" t="s">
        <v>37</v>
      </c>
      <c r="C95" s="1" t="s">
        <v>61</v>
      </c>
      <c r="D95" s="1">
        <v>1981</v>
      </c>
      <c r="E95" s="2">
        <v>27831.9</v>
      </c>
      <c r="F95" s="8">
        <v>5</v>
      </c>
      <c r="G95" s="2" t="str">
        <f t="shared" si="1"/>
        <v/>
      </c>
    </row>
    <row r="96" spans="1:7" x14ac:dyDescent="0.25">
      <c r="A96" s="1" t="s">
        <v>16</v>
      </c>
      <c r="B96" s="1" t="s">
        <v>35</v>
      </c>
      <c r="C96" s="1" t="s">
        <v>50</v>
      </c>
      <c r="D96" s="1">
        <v>1991</v>
      </c>
      <c r="E96" s="2">
        <v>21469.35</v>
      </c>
      <c r="F96" s="8">
        <v>3</v>
      </c>
      <c r="G96" s="2" t="str">
        <f t="shared" si="1"/>
        <v/>
      </c>
    </row>
    <row r="97" spans="1:7" x14ac:dyDescent="0.25">
      <c r="A97" s="1" t="s">
        <v>20</v>
      </c>
      <c r="B97" s="1" t="s">
        <v>43</v>
      </c>
      <c r="C97" s="1" t="s">
        <v>60</v>
      </c>
      <c r="D97" s="1">
        <v>1954</v>
      </c>
      <c r="E97" s="2">
        <v>38441.43</v>
      </c>
      <c r="F97" s="8">
        <v>2</v>
      </c>
      <c r="G97" s="2" t="str">
        <f t="shared" si="1"/>
        <v/>
      </c>
    </row>
    <row r="98" spans="1:7" x14ac:dyDescent="0.25">
      <c r="A98" s="1" t="s">
        <v>4</v>
      </c>
      <c r="B98" s="1" t="s">
        <v>24</v>
      </c>
      <c r="C98" s="1" t="s">
        <v>58</v>
      </c>
      <c r="D98" s="1">
        <v>1971</v>
      </c>
      <c r="E98" s="2">
        <v>5062.6899999999996</v>
      </c>
      <c r="F98" s="8">
        <v>1</v>
      </c>
      <c r="G98" s="2" t="str">
        <f t="shared" si="1"/>
        <v/>
      </c>
    </row>
    <row r="99" spans="1:7" x14ac:dyDescent="0.25">
      <c r="A99" s="1" t="s">
        <v>23</v>
      </c>
      <c r="B99" s="1" t="s">
        <v>38</v>
      </c>
      <c r="C99" s="1" t="s">
        <v>63</v>
      </c>
      <c r="D99" s="1">
        <v>1937</v>
      </c>
      <c r="E99" s="2">
        <v>21594.58</v>
      </c>
      <c r="F99" s="8">
        <v>3</v>
      </c>
      <c r="G99" s="2" t="str">
        <f t="shared" si="1"/>
        <v/>
      </c>
    </row>
    <row r="100" spans="1:7" x14ac:dyDescent="0.25">
      <c r="A100" s="1" t="s">
        <v>4</v>
      </c>
      <c r="B100" s="1" t="s">
        <v>35</v>
      </c>
      <c r="C100" s="1" t="s">
        <v>56</v>
      </c>
      <c r="D100" s="1">
        <v>1967</v>
      </c>
      <c r="E100" s="2">
        <v>10994.17</v>
      </c>
      <c r="F100" s="8">
        <v>4</v>
      </c>
      <c r="G100" s="2">
        <f t="shared" si="1"/>
        <v>90.548006522852461</v>
      </c>
    </row>
    <row r="101" spans="1:7" x14ac:dyDescent="0.25">
      <c r="A101" s="1" t="s">
        <v>6</v>
      </c>
      <c r="B101" s="1" t="s">
        <v>26</v>
      </c>
      <c r="C101" s="1" t="s">
        <v>45</v>
      </c>
      <c r="D101" s="1">
        <v>1943</v>
      </c>
      <c r="E101" s="2">
        <v>34855.68</v>
      </c>
      <c r="F101" s="8">
        <v>5</v>
      </c>
      <c r="G101" s="2" t="str">
        <f t="shared" si="1"/>
        <v/>
      </c>
    </row>
    <row r="102" spans="1:7" x14ac:dyDescent="0.25">
      <c r="A102" s="1" t="s">
        <v>5</v>
      </c>
      <c r="B102" s="1" t="s">
        <v>27</v>
      </c>
      <c r="C102" s="1" t="s">
        <v>53</v>
      </c>
      <c r="D102" s="1">
        <v>1942</v>
      </c>
      <c r="E102" s="2">
        <v>540.29</v>
      </c>
      <c r="F102" s="8">
        <v>4</v>
      </c>
      <c r="G102" s="2">
        <f t="shared" si="1"/>
        <v>326.84809774717223</v>
      </c>
    </row>
    <row r="103" spans="1:7" x14ac:dyDescent="0.25">
      <c r="A103" s="1" t="s">
        <v>6</v>
      </c>
      <c r="B103" s="1" t="s">
        <v>29</v>
      </c>
      <c r="C103" s="1" t="s">
        <v>45</v>
      </c>
      <c r="D103" s="1">
        <v>1935</v>
      </c>
      <c r="E103" s="2">
        <v>18748.560000000001</v>
      </c>
      <c r="F103" s="8">
        <v>3</v>
      </c>
      <c r="G103" s="2" t="str">
        <f t="shared" si="1"/>
        <v/>
      </c>
    </row>
    <row r="104" spans="1:7" x14ac:dyDescent="0.25">
      <c r="A104" s="1" t="s">
        <v>5</v>
      </c>
      <c r="B104" s="1" t="s">
        <v>24</v>
      </c>
      <c r="C104" s="1" t="s">
        <v>53</v>
      </c>
      <c r="D104" s="1">
        <v>1941</v>
      </c>
      <c r="E104" s="2">
        <v>18308.39</v>
      </c>
      <c r="F104" s="8">
        <v>4</v>
      </c>
      <c r="G104" s="2" t="str">
        <f t="shared" si="1"/>
        <v/>
      </c>
    </row>
    <row r="105" spans="1:7" x14ac:dyDescent="0.25">
      <c r="A105" s="1" t="s">
        <v>14</v>
      </c>
      <c r="B105" s="1" t="s">
        <v>25</v>
      </c>
      <c r="C105" s="1" t="s">
        <v>47</v>
      </c>
      <c r="D105" s="1">
        <v>1923</v>
      </c>
      <c r="E105" s="2">
        <v>4285.0600000000004</v>
      </c>
      <c r="F105" s="8">
        <v>4</v>
      </c>
      <c r="G105" s="2">
        <f t="shared" si="1"/>
        <v>242.20110614079297</v>
      </c>
    </row>
    <row r="106" spans="1:7" x14ac:dyDescent="0.25">
      <c r="A106" s="1" t="s">
        <v>11</v>
      </c>
      <c r="B106" s="1" t="s">
        <v>43</v>
      </c>
      <c r="C106" s="1" t="s">
        <v>55</v>
      </c>
      <c r="D106" s="1">
        <v>1937</v>
      </c>
      <c r="E106" s="2">
        <v>34.020000000000003</v>
      </c>
      <c r="F106" s="8">
        <v>3</v>
      </c>
      <c r="G106" s="2">
        <f t="shared" si="1"/>
        <v>338.29185328905106</v>
      </c>
    </row>
    <row r="107" spans="1:7" x14ac:dyDescent="0.25">
      <c r="A107" s="1" t="s">
        <v>23</v>
      </c>
      <c r="B107" s="1" t="s">
        <v>36</v>
      </c>
      <c r="C107" s="1" t="s">
        <v>60</v>
      </c>
      <c r="D107" s="1">
        <v>2012</v>
      </c>
      <c r="E107" s="2">
        <v>18991.7</v>
      </c>
      <c r="F107" s="8">
        <v>5</v>
      </c>
      <c r="G107" s="2" t="str">
        <f t="shared" si="1"/>
        <v/>
      </c>
    </row>
    <row r="108" spans="1:7" x14ac:dyDescent="0.25">
      <c r="A108" s="1" t="s">
        <v>20</v>
      </c>
      <c r="B108" s="1" t="s">
        <v>38</v>
      </c>
      <c r="C108" s="1" t="s">
        <v>60</v>
      </c>
      <c r="D108" s="1">
        <v>1968</v>
      </c>
      <c r="E108" s="2">
        <v>34229.64</v>
      </c>
      <c r="F108" s="8">
        <v>5</v>
      </c>
      <c r="G108" s="2" t="str">
        <f t="shared" si="1"/>
        <v/>
      </c>
    </row>
    <row r="109" spans="1:7" x14ac:dyDescent="0.25">
      <c r="A109" s="1" t="s">
        <v>13</v>
      </c>
      <c r="B109" s="1" t="s">
        <v>33</v>
      </c>
      <c r="C109" s="1" t="s">
        <v>46</v>
      </c>
      <c r="D109" s="1">
        <v>2007</v>
      </c>
      <c r="E109" s="2">
        <v>10596.75</v>
      </c>
      <c r="F109" s="8">
        <v>2</v>
      </c>
      <c r="G109" s="2" t="str">
        <f t="shared" si="1"/>
        <v/>
      </c>
    </row>
    <row r="110" spans="1:7" x14ac:dyDescent="0.25">
      <c r="A110" s="1" t="s">
        <v>15</v>
      </c>
      <c r="B110" s="1" t="s">
        <v>41</v>
      </c>
      <c r="C110" s="1" t="s">
        <v>45</v>
      </c>
      <c r="D110" s="1">
        <v>1966</v>
      </c>
      <c r="E110" s="2">
        <v>7798.19</v>
      </c>
      <c r="F110" s="8">
        <v>1</v>
      </c>
      <c r="G110" s="2" t="str">
        <f t="shared" si="1"/>
        <v/>
      </c>
    </row>
    <row r="111" spans="1:7" x14ac:dyDescent="0.25">
      <c r="A111" s="1" t="s">
        <v>17</v>
      </c>
      <c r="B111" s="1" t="s">
        <v>33</v>
      </c>
      <c r="C111" s="1" t="s">
        <v>54</v>
      </c>
      <c r="D111" s="1">
        <v>1936</v>
      </c>
      <c r="E111" s="2">
        <v>3319.45</v>
      </c>
      <c r="F111" s="8">
        <v>4</v>
      </c>
      <c r="G111" s="2">
        <f t="shared" si="1"/>
        <v>264.0278088662036</v>
      </c>
    </row>
    <row r="112" spans="1:7" x14ac:dyDescent="0.25">
      <c r="A112" s="1" t="s">
        <v>22</v>
      </c>
      <c r="B112" s="1" t="s">
        <v>37</v>
      </c>
      <c r="C112" s="1" t="s">
        <v>61</v>
      </c>
      <c r="D112" s="1">
        <v>1971</v>
      </c>
      <c r="E112" s="2">
        <v>38724.43</v>
      </c>
      <c r="F112" s="8">
        <v>5</v>
      </c>
      <c r="G112" s="2" t="str">
        <f t="shared" si="1"/>
        <v/>
      </c>
    </row>
    <row r="113" spans="1:7" x14ac:dyDescent="0.25">
      <c r="A113" s="1" t="s">
        <v>14</v>
      </c>
      <c r="B113" s="1" t="s">
        <v>27</v>
      </c>
      <c r="C113" s="1" t="s">
        <v>49</v>
      </c>
      <c r="D113" s="1">
        <v>1924</v>
      </c>
      <c r="E113" s="2">
        <v>18066.2</v>
      </c>
      <c r="F113" s="8">
        <v>1</v>
      </c>
      <c r="G113" s="2" t="str">
        <f t="shared" si="1"/>
        <v/>
      </c>
    </row>
    <row r="114" spans="1:7" x14ac:dyDescent="0.25">
      <c r="A114" s="1" t="s">
        <v>16</v>
      </c>
      <c r="B114" s="1" t="s">
        <v>26</v>
      </c>
      <c r="C114" s="1" t="s">
        <v>51</v>
      </c>
      <c r="D114" s="1">
        <v>1963</v>
      </c>
      <c r="E114" s="2">
        <v>15263.25</v>
      </c>
      <c r="F114" s="8">
        <v>3</v>
      </c>
      <c r="G114" s="2" t="str">
        <f t="shared" si="1"/>
        <v/>
      </c>
    </row>
    <row r="115" spans="1:7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2">
        <v>5610.85</v>
      </c>
      <c r="F115" s="8">
        <v>3</v>
      </c>
      <c r="G115" s="2">
        <f t="shared" si="1"/>
        <v>212.23287444650427</v>
      </c>
    </row>
    <row r="116" spans="1:7" x14ac:dyDescent="0.25">
      <c r="A116" s="1" t="s">
        <v>13</v>
      </c>
      <c r="B116" s="1" t="s">
        <v>27</v>
      </c>
      <c r="C116" s="1" t="s">
        <v>63</v>
      </c>
      <c r="D116" s="1">
        <v>1933</v>
      </c>
      <c r="E116" s="2">
        <v>22456.45</v>
      </c>
      <c r="F116" s="8">
        <v>2</v>
      </c>
      <c r="G116" s="2" t="str">
        <f t="shared" si="1"/>
        <v/>
      </c>
    </row>
    <row r="117" spans="1:7" x14ac:dyDescent="0.25">
      <c r="A117" s="1" t="s">
        <v>23</v>
      </c>
      <c r="B117" s="1" t="s">
        <v>30</v>
      </c>
      <c r="C117" s="1" t="s">
        <v>51</v>
      </c>
      <c r="D117" s="1">
        <v>1959</v>
      </c>
      <c r="E117" s="2">
        <v>7823.84</v>
      </c>
      <c r="F117" s="8">
        <v>5</v>
      </c>
      <c r="G117" s="2">
        <f t="shared" si="1"/>
        <v>162.21032407491904</v>
      </c>
    </row>
    <row r="118" spans="1:7" x14ac:dyDescent="0.25">
      <c r="A118" s="1" t="s">
        <v>11</v>
      </c>
      <c r="B118" s="1" t="s">
        <v>26</v>
      </c>
      <c r="C118" s="1" t="s">
        <v>62</v>
      </c>
      <c r="D118" s="1">
        <v>1960</v>
      </c>
      <c r="E118" s="2">
        <v>24826.33</v>
      </c>
      <c r="F118" s="8">
        <v>3</v>
      </c>
      <c r="G118" s="2" t="str">
        <f t="shared" si="1"/>
        <v/>
      </c>
    </row>
    <row r="119" spans="1:7" x14ac:dyDescent="0.25">
      <c r="A119" s="1" t="s">
        <v>8</v>
      </c>
      <c r="B119" s="1" t="s">
        <v>33</v>
      </c>
      <c r="C119" s="1" t="s">
        <v>50</v>
      </c>
      <c r="D119" s="1">
        <v>1971</v>
      </c>
      <c r="E119" s="2">
        <v>39417.83</v>
      </c>
      <c r="F119" s="8">
        <v>1</v>
      </c>
      <c r="G119" s="2" t="str">
        <f t="shared" si="1"/>
        <v/>
      </c>
    </row>
    <row r="120" spans="1:7" x14ac:dyDescent="0.25">
      <c r="A120" s="1" t="s">
        <v>14</v>
      </c>
      <c r="B120" s="1" t="s">
        <v>29</v>
      </c>
      <c r="C120" s="1" t="s">
        <v>57</v>
      </c>
      <c r="D120" s="1">
        <v>1939</v>
      </c>
      <c r="E120" s="2">
        <v>16492.48</v>
      </c>
      <c r="F120" s="8">
        <v>4</v>
      </c>
      <c r="G120" s="2" t="str">
        <f t="shared" si="1"/>
        <v/>
      </c>
    </row>
    <row r="121" spans="1:7" x14ac:dyDescent="0.25">
      <c r="A121" s="1" t="s">
        <v>20</v>
      </c>
      <c r="B121" s="1" t="s">
        <v>33</v>
      </c>
      <c r="C121" s="1" t="s">
        <v>46</v>
      </c>
      <c r="D121" s="1">
        <v>1971</v>
      </c>
      <c r="E121" s="2">
        <v>3430.48</v>
      </c>
      <c r="F121" s="8">
        <v>5</v>
      </c>
      <c r="G121" s="2">
        <f t="shared" si="1"/>
        <v>261.51808050423313</v>
      </c>
    </row>
    <row r="122" spans="1:7" x14ac:dyDescent="0.25">
      <c r="A122" s="1" t="s">
        <v>19</v>
      </c>
      <c r="B122" s="1" t="s">
        <v>36</v>
      </c>
      <c r="C122" s="1" t="s">
        <v>61</v>
      </c>
      <c r="D122" s="1">
        <v>1958</v>
      </c>
      <c r="E122" s="2">
        <v>826.55</v>
      </c>
      <c r="F122" s="8">
        <v>3</v>
      </c>
      <c r="G122" s="2">
        <f t="shared" si="1"/>
        <v>320.37746061398593</v>
      </c>
    </row>
    <row r="123" spans="1:7" x14ac:dyDescent="0.25">
      <c r="A123" s="1" t="s">
        <v>11</v>
      </c>
      <c r="B123" s="1" t="s">
        <v>33</v>
      </c>
      <c r="C123" s="1" t="s">
        <v>58</v>
      </c>
      <c r="D123" s="1">
        <v>1982</v>
      </c>
      <c r="E123" s="2">
        <v>20497.93</v>
      </c>
      <c r="F123" s="8">
        <v>5</v>
      </c>
      <c r="G123" s="2" t="str">
        <f t="shared" si="1"/>
        <v/>
      </c>
    </row>
    <row r="124" spans="1:7" x14ac:dyDescent="0.25">
      <c r="A124" s="1" t="s">
        <v>19</v>
      </c>
      <c r="B124" s="1" t="s">
        <v>37</v>
      </c>
      <c r="C124" s="1" t="s">
        <v>59</v>
      </c>
      <c r="D124" s="1">
        <v>1926</v>
      </c>
      <c r="E124" s="2">
        <v>6655.89</v>
      </c>
      <c r="F124" s="8">
        <v>2</v>
      </c>
      <c r="G124" s="2" t="str">
        <f t="shared" si="1"/>
        <v/>
      </c>
    </row>
    <row r="125" spans="1:7" x14ac:dyDescent="0.25">
      <c r="A125" s="1" t="s">
        <v>15</v>
      </c>
      <c r="B125" s="1" t="s">
        <v>24</v>
      </c>
      <c r="C125" s="1" t="s">
        <v>46</v>
      </c>
      <c r="D125" s="1">
        <v>1981</v>
      </c>
      <c r="E125" s="2">
        <v>255.42</v>
      </c>
      <c r="F125" s="8">
        <v>3</v>
      </c>
      <c r="G125" s="2">
        <f t="shared" si="1"/>
        <v>333.28731524221445</v>
      </c>
    </row>
    <row r="126" spans="1:7" x14ac:dyDescent="0.25">
      <c r="A126" s="1" t="s">
        <v>13</v>
      </c>
      <c r="B126" s="1" t="s">
        <v>35</v>
      </c>
      <c r="C126" s="1" t="s">
        <v>60</v>
      </c>
      <c r="D126" s="1">
        <v>1961</v>
      </c>
      <c r="E126" s="2">
        <v>39237.800000000003</v>
      </c>
      <c r="F126" s="8">
        <v>4</v>
      </c>
      <c r="G126" s="2" t="str">
        <f t="shared" si="1"/>
        <v/>
      </c>
    </row>
    <row r="127" spans="1:7" x14ac:dyDescent="0.25">
      <c r="A127" s="1" t="s">
        <v>18</v>
      </c>
      <c r="B127" s="1" t="s">
        <v>31</v>
      </c>
      <c r="C127" s="1" t="s">
        <v>50</v>
      </c>
      <c r="D127" s="1">
        <v>1939</v>
      </c>
      <c r="E127" s="2">
        <v>4212.47</v>
      </c>
      <c r="F127" s="8">
        <v>4</v>
      </c>
      <c r="G127" s="2">
        <f t="shared" si="1"/>
        <v>243.84193458171379</v>
      </c>
    </row>
    <row r="128" spans="1:7" x14ac:dyDescent="0.25">
      <c r="A128" s="1" t="s">
        <v>4</v>
      </c>
      <c r="B128" s="1" t="s">
        <v>29</v>
      </c>
      <c r="C128" s="1" t="s">
        <v>56</v>
      </c>
      <c r="D128" s="1">
        <v>1993</v>
      </c>
      <c r="E128" s="2">
        <v>13278.72</v>
      </c>
      <c r="F128" s="8">
        <v>3</v>
      </c>
      <c r="G128" s="2">
        <f t="shared" si="1"/>
        <v>38.907909888251758</v>
      </c>
    </row>
    <row r="129" spans="1:7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2">
        <v>35886.07</v>
      </c>
      <c r="F129" s="8">
        <v>3</v>
      </c>
      <c r="G129" s="2" t="str">
        <f t="shared" si="1"/>
        <v/>
      </c>
    </row>
    <row r="130" spans="1:7" x14ac:dyDescent="0.25">
      <c r="A130" s="1" t="s">
        <v>13</v>
      </c>
      <c r="B130" s="1" t="s">
        <v>28</v>
      </c>
      <c r="C130" s="1" t="s">
        <v>61</v>
      </c>
      <c r="D130" s="1">
        <v>2010</v>
      </c>
      <c r="E130" s="2">
        <v>21383.56</v>
      </c>
      <c r="F130" s="8">
        <v>1</v>
      </c>
      <c r="G130" s="2" t="str">
        <f t="shared" si="1"/>
        <v/>
      </c>
    </row>
    <row r="131" spans="1:7" x14ac:dyDescent="0.25">
      <c r="A131" s="1" t="s">
        <v>7</v>
      </c>
      <c r="B131" s="1" t="s">
        <v>32</v>
      </c>
      <c r="C131" s="1" t="s">
        <v>58</v>
      </c>
      <c r="D131" s="1">
        <v>1991</v>
      </c>
      <c r="E131" s="2">
        <v>4387.88</v>
      </c>
      <c r="F131" s="8">
        <v>3</v>
      </c>
      <c r="G131" s="2">
        <f t="shared" ref="G131:G137" si="2">IF(AND(E131&lt;$H$1,F131&gt;=$J$1),$M$1*($H$1-E131),"")</f>
        <v>239.87695708037862</v>
      </c>
    </row>
    <row r="132" spans="1:7" x14ac:dyDescent="0.25">
      <c r="A132" s="1" t="s">
        <v>12</v>
      </c>
      <c r="B132" s="1" t="s">
        <v>26</v>
      </c>
      <c r="C132" s="1" t="s">
        <v>62</v>
      </c>
      <c r="D132" s="1">
        <v>1992</v>
      </c>
      <c r="E132" s="2">
        <v>17051.77</v>
      </c>
      <c r="F132" s="8">
        <v>1</v>
      </c>
      <c r="G132" s="2" t="str">
        <f t="shared" si="2"/>
        <v/>
      </c>
    </row>
    <row r="133" spans="1:7" x14ac:dyDescent="0.25">
      <c r="A133" s="1" t="s">
        <v>18</v>
      </c>
      <c r="B133" s="1" t="s">
        <v>36</v>
      </c>
      <c r="C133" s="1" t="s">
        <v>46</v>
      </c>
      <c r="D133" s="1">
        <v>1955</v>
      </c>
      <c r="E133" s="2">
        <v>2468.7800000000002</v>
      </c>
      <c r="F133" s="8">
        <v>3</v>
      </c>
      <c r="G133" s="2">
        <f t="shared" si="2"/>
        <v>283.25640136982827</v>
      </c>
    </row>
    <row r="134" spans="1:7" x14ac:dyDescent="0.25">
      <c r="A134" s="1" t="s">
        <v>20</v>
      </c>
      <c r="B134" s="1" t="s">
        <v>37</v>
      </c>
      <c r="C134" s="1" t="s">
        <v>61</v>
      </c>
      <c r="D134" s="1">
        <v>1994</v>
      </c>
      <c r="E134" s="2">
        <v>20494.169999999998</v>
      </c>
      <c r="F134" s="8">
        <v>1</v>
      </c>
      <c r="G134" s="2" t="str">
        <f t="shared" si="2"/>
        <v/>
      </c>
    </row>
    <row r="135" spans="1:7" x14ac:dyDescent="0.25">
      <c r="A135" s="1" t="s">
        <v>5</v>
      </c>
      <c r="B135" s="1" t="s">
        <v>36</v>
      </c>
      <c r="C135" s="1" t="s">
        <v>45</v>
      </c>
      <c r="D135" s="1">
        <v>2017</v>
      </c>
      <c r="E135" s="2">
        <v>32986.239999999998</v>
      </c>
      <c r="F135" s="8">
        <v>5</v>
      </c>
      <c r="G135" s="2" t="str">
        <f t="shared" si="2"/>
        <v/>
      </c>
    </row>
    <row r="136" spans="1:7" x14ac:dyDescent="0.25">
      <c r="A136" s="1" t="s">
        <v>17</v>
      </c>
      <c r="B136" s="1" t="s">
        <v>41</v>
      </c>
      <c r="C136" s="1" t="s">
        <v>46</v>
      </c>
      <c r="D136" s="1">
        <v>2008</v>
      </c>
      <c r="E136" s="2">
        <v>11855.14</v>
      </c>
      <c r="F136" s="8">
        <v>5</v>
      </c>
      <c r="G136" s="2">
        <f t="shared" si="2"/>
        <v>71.086592240174411</v>
      </c>
    </row>
    <row r="137" spans="1:7" x14ac:dyDescent="0.25">
      <c r="A137" s="1" t="s">
        <v>19</v>
      </c>
      <c r="B137" s="1" t="s">
        <v>26</v>
      </c>
      <c r="C137" s="1" t="s">
        <v>55</v>
      </c>
      <c r="D137" s="1">
        <v>1969</v>
      </c>
      <c r="E137" s="2">
        <v>7927.78</v>
      </c>
      <c r="F137" s="8">
        <v>3</v>
      </c>
      <c r="G137" s="2">
        <f t="shared" si="2"/>
        <v>159.86085847153964</v>
      </c>
    </row>
    <row r="138" spans="1:7" x14ac:dyDescent="0.25">
      <c r="G138" s="7">
        <f>SUM(G2:G137)</f>
        <v>7999.9999999999945</v>
      </c>
    </row>
  </sheetData>
  <autoFilter ref="A1:G137" xr:uid="{CB5CF608-B354-44E7-BD0A-8FF8EB9C7E33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ESERCIZIO 1</vt:lpstr>
      <vt:lpstr>ESERCIZIO 1 (2)</vt:lpstr>
      <vt:lpstr>ESERCIZIO 1 (3)</vt:lpstr>
      <vt:lpstr>ESERCIZIO 2</vt:lpstr>
      <vt:lpstr>ESERCIZIO 3</vt:lpstr>
      <vt:lpstr>ESERCIZIO 4</vt:lpstr>
      <vt:lpstr>ESERCIZIO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2020-09-25T14:08:17Z</dcterms:modified>
</cp:coreProperties>
</file>